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drawings/drawing6.xml" ContentType="application/vnd.openxmlformats-officedocument.drawing+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45" windowWidth="9375" windowHeight="5220" tabRatio="743"/>
  </bookViews>
  <sheets>
    <sheet name="Calculations" sheetId="1" r:id="rId1"/>
    <sheet name="Excel Data Analysis" sheetId="3" r:id="rId2"/>
    <sheet name="Excel Trend Line Only" sheetId="5" r:id="rId3"/>
    <sheet name="Using LINEST" sheetId="8" r:id="rId4"/>
    <sheet name="Using Solver" sheetId="7" r:id="rId5"/>
    <sheet name="Functions" sheetId="6" r:id="rId6"/>
    <sheet name="Extra Sheet" sheetId="2" r:id="rId7"/>
  </sheets>
  <externalReferences>
    <externalReference r:id="rId8"/>
  </externalReferences>
  <definedNames>
    <definedName name="Correlation" localSheetId="5">[1]Calculations!$L$20</definedName>
    <definedName name="Correlation" localSheetId="3">[1]Calculations!$L$20</definedName>
    <definedName name="Correlation" localSheetId="4">[1]Calculations!$L$20</definedName>
    <definedName name="Correlation">Calculations!$L$21</definedName>
    <definedName name="Intercept" localSheetId="5">[1]Calculations!$L$18</definedName>
    <definedName name="Intercept" localSheetId="3">[1]Calculations!$L$18</definedName>
    <definedName name="Intercept" localSheetId="4">[1]Calculations!$L$18</definedName>
    <definedName name="Intercept">Calculations!$L$19</definedName>
    <definedName name="n" localSheetId="5">[1]Calculations!$L$5</definedName>
    <definedName name="n" localSheetId="3">[1]Calculations!$L$5</definedName>
    <definedName name="n" localSheetId="4">[1]Calculations!$L$5</definedName>
    <definedName name="n">Calculations!$L$6</definedName>
    <definedName name="_xlnm.Print_Area" localSheetId="0">Calculations!$B$1:$L$62</definedName>
    <definedName name="_xlnm.Print_Area" localSheetId="2">'Excel Trend Line Only'!$A$1:$P$36</definedName>
    <definedName name="_xlnm.Print_Area" localSheetId="5">Functions!$A$1:$N$32</definedName>
    <definedName name="_xlnm.Print_Area" localSheetId="4">'Using Solver'!$A$1:$O$34</definedName>
    <definedName name="RSquared">Calculations!$L$22</definedName>
    <definedName name="Slope" localSheetId="5">[1]Calculations!$L$17</definedName>
    <definedName name="Slope" localSheetId="3">[1]Calculations!$L$17</definedName>
    <definedName name="Slope" localSheetId="4">[1]Calculations!$L$17</definedName>
    <definedName name="Slope">Calculations!$L$18</definedName>
    <definedName name="solver_adj" localSheetId="5" hidden="1">Functions!$G$16:$G$17</definedName>
    <definedName name="solver_adj" localSheetId="4" hidden="1">'Using Solver'!$G$16:$G$17</definedName>
    <definedName name="solver_cvg" localSheetId="5" hidden="1">0.0001</definedName>
    <definedName name="solver_cvg" localSheetId="4" hidden="1">0.0001</definedName>
    <definedName name="solver_drv" localSheetId="5" hidden="1">1</definedName>
    <definedName name="solver_drv" localSheetId="4" hidden="1">1</definedName>
    <definedName name="solver_est" localSheetId="5" hidden="1">1</definedName>
    <definedName name="solver_est" localSheetId="4" hidden="1">1</definedName>
    <definedName name="solver_itr" localSheetId="5" hidden="1">100</definedName>
    <definedName name="solver_itr" localSheetId="4" hidden="1">100</definedName>
    <definedName name="solver_lin" localSheetId="5" hidden="1">2</definedName>
    <definedName name="solver_lin" localSheetId="4" hidden="1">2</definedName>
    <definedName name="solver_neg" localSheetId="5" hidden="1">2</definedName>
    <definedName name="solver_neg" localSheetId="4" hidden="1">2</definedName>
    <definedName name="solver_num" localSheetId="5" hidden="1">0</definedName>
    <definedName name="solver_num" localSheetId="4" hidden="1">0</definedName>
    <definedName name="solver_nwt" localSheetId="5" hidden="1">1</definedName>
    <definedName name="solver_nwt" localSheetId="4" hidden="1">1</definedName>
    <definedName name="solver_opt" localSheetId="5" hidden="1">Functions!$K$14</definedName>
    <definedName name="solver_opt" localSheetId="4" hidden="1">'Using Solver'!$K$14</definedName>
    <definedName name="solver_pre" localSheetId="5" hidden="1">0.000001</definedName>
    <definedName name="solver_pre" localSheetId="4" hidden="1">0.000001</definedName>
    <definedName name="solver_scl" localSheetId="5" hidden="1">2</definedName>
    <definedName name="solver_scl" localSheetId="4" hidden="1">2</definedName>
    <definedName name="solver_sho" localSheetId="5" hidden="1">2</definedName>
    <definedName name="solver_sho" localSheetId="4" hidden="1">2</definedName>
    <definedName name="solver_tim" localSheetId="5" hidden="1">100</definedName>
    <definedName name="solver_tim" localSheetId="4" hidden="1">100</definedName>
    <definedName name="solver_tol" localSheetId="5" hidden="1">0.05</definedName>
    <definedName name="solver_tol" localSheetId="4" hidden="1">0.05</definedName>
    <definedName name="solver_typ" localSheetId="5" hidden="1">2</definedName>
    <definedName name="solver_typ" localSheetId="4" hidden="1">2</definedName>
    <definedName name="solver_val" localSheetId="5" hidden="1">0</definedName>
    <definedName name="solver_val" localSheetId="4" hidden="1">0</definedName>
    <definedName name="StdErr">Calculations!$L$20</definedName>
    <definedName name="Sum_xx">Calculations!$L$12</definedName>
    <definedName name="Sum_xy">Calculations!$L$14</definedName>
    <definedName name="Sum_yy">Calculations!$L$13</definedName>
    <definedName name="SumX" localSheetId="5">[1]Calculations!$L$6</definedName>
    <definedName name="SumX" localSheetId="3">[1]Calculations!$L$6</definedName>
    <definedName name="SumX" localSheetId="4">[1]Calculations!$L$6</definedName>
    <definedName name="SumX">Calculations!$L$7</definedName>
    <definedName name="SumXX" localSheetId="5">[1]Calculations!$L$8</definedName>
    <definedName name="SumXX" localSheetId="3">[1]Calculations!$L$8</definedName>
    <definedName name="SumXX" localSheetId="4">[1]Calculations!$L$8</definedName>
    <definedName name="SumXX">Calculations!$L$9</definedName>
    <definedName name="SumXY" localSheetId="5">[1]Calculations!$L$10</definedName>
    <definedName name="SumXY" localSheetId="3">[1]Calculations!$L$10</definedName>
    <definedName name="SumXY" localSheetId="4">[1]Calculations!$L$10</definedName>
    <definedName name="SumXY">Calculations!$L$11</definedName>
    <definedName name="SumY" localSheetId="5">[1]Calculations!$L$7</definedName>
    <definedName name="SumY" localSheetId="3">[1]Calculations!$L$7</definedName>
    <definedName name="SumY" localSheetId="4">[1]Calculations!$L$7</definedName>
    <definedName name="SumY">Calculations!$L$8</definedName>
    <definedName name="SumYY" localSheetId="5">[1]Calculations!$L$9</definedName>
    <definedName name="SumYY" localSheetId="3">[1]Calculations!$L$9</definedName>
    <definedName name="SumYY" localSheetId="4">[1]Calculations!$L$9</definedName>
    <definedName name="SumYY">Calculations!$L$10</definedName>
    <definedName name="tn_2">Calculations!$L$15</definedName>
    <definedName name="XBar" localSheetId="5">[1]Calculations!$C$16</definedName>
    <definedName name="XBar" localSheetId="3">[1]Calculations!$C$16</definedName>
    <definedName name="XBar" localSheetId="4">[1]Calculations!$C$16</definedName>
    <definedName name="XBar">Calculations!$C$17</definedName>
    <definedName name="YBar" localSheetId="5">[1]Calculations!$D$16</definedName>
    <definedName name="YBar" localSheetId="3">[1]Calculations!$D$16</definedName>
    <definedName name="YBar" localSheetId="4">[1]Calculations!$D$16</definedName>
    <definedName name="YBar">Calculations!$D$17</definedName>
  </definedNames>
  <calcPr calcId="145621"/>
</workbook>
</file>

<file path=xl/calcChain.xml><?xml version="1.0" encoding="utf-8"?>
<calcChain xmlns="http://schemas.openxmlformats.org/spreadsheetml/2006/main">
  <c r="L15" i="1" l="1"/>
  <c r="H26" i="8" l="1" a="1"/>
  <c r="H30" i="8" s="1"/>
  <c r="I12" i="7"/>
  <c r="J12" i="7" s="1"/>
  <c r="K12" i="7" s="1"/>
  <c r="I11" i="7"/>
  <c r="J11" i="7" s="1"/>
  <c r="K11" i="7" s="1"/>
  <c r="I10" i="7"/>
  <c r="J10" i="7" s="1"/>
  <c r="K10" i="7" s="1"/>
  <c r="I9" i="7"/>
  <c r="J9" i="7" s="1"/>
  <c r="K9" i="7" s="1"/>
  <c r="I8" i="7"/>
  <c r="J8" i="7" s="1"/>
  <c r="K8" i="7" s="1"/>
  <c r="I7" i="7"/>
  <c r="J7" i="7" s="1"/>
  <c r="K7" i="7" s="1"/>
  <c r="I6" i="7"/>
  <c r="J6" i="7" s="1"/>
  <c r="K6" i="7" s="1"/>
  <c r="I5" i="7"/>
  <c r="J5" i="7" s="1"/>
  <c r="K5" i="7" s="1"/>
  <c r="G17" i="6"/>
  <c r="G16" i="6"/>
  <c r="I12" i="6" s="1"/>
  <c r="J12" i="6" s="1"/>
  <c r="K12" i="6" s="1"/>
  <c r="I11" i="6"/>
  <c r="J11" i="6" s="1"/>
  <c r="K11" i="6" s="1"/>
  <c r="I9" i="6"/>
  <c r="J9" i="6" s="1"/>
  <c r="K9" i="6" s="1"/>
  <c r="I7" i="6"/>
  <c r="J7" i="6" s="1"/>
  <c r="K7" i="6" s="1"/>
  <c r="I5" i="6"/>
  <c r="J5" i="6" s="1"/>
  <c r="K5" i="6" s="1"/>
  <c r="C17" i="1"/>
  <c r="E7" i="1" s="1"/>
  <c r="G7" i="1" s="1"/>
  <c r="E9" i="1"/>
  <c r="L6" i="1"/>
  <c r="L11" i="1"/>
  <c r="L7" i="1"/>
  <c r="L8" i="1"/>
  <c r="L9" i="1"/>
  <c r="L10" i="1"/>
  <c r="D17" i="1"/>
  <c r="F7" i="1" s="1"/>
  <c r="E8" i="1"/>
  <c r="G8" i="1" s="1"/>
  <c r="E10" i="1"/>
  <c r="G10" i="1" s="1"/>
  <c r="E11" i="1"/>
  <c r="G11" i="1" s="1"/>
  <c r="E12" i="1"/>
  <c r="G12" i="1" s="1"/>
  <c r="E13" i="1"/>
  <c r="G13" i="1" s="1"/>
  <c r="F13" i="1"/>
  <c r="H13" i="1" s="1"/>
  <c r="E14" i="1"/>
  <c r="G14" i="1" s="1"/>
  <c r="G9" i="1"/>
  <c r="D16" i="1"/>
  <c r="C16" i="1"/>
  <c r="F14" i="1"/>
  <c r="H14" i="1" s="1"/>
  <c r="F12" i="1"/>
  <c r="H12" i="1" s="1"/>
  <c r="F10" i="1"/>
  <c r="H10" i="1" s="1"/>
  <c r="I12" i="1"/>
  <c r="H28" i="8" l="1"/>
  <c r="H26" i="8"/>
  <c r="I30" i="8"/>
  <c r="I28" i="8"/>
  <c r="I26" i="8"/>
  <c r="H29" i="8"/>
  <c r="H27" i="8"/>
  <c r="I29" i="8"/>
  <c r="I27" i="8"/>
  <c r="K14" i="7"/>
  <c r="L18" i="1"/>
  <c r="L19" i="1" s="1"/>
  <c r="L20" i="1" s="1"/>
  <c r="L21" i="1"/>
  <c r="L22" i="1" s="1"/>
  <c r="I10" i="1"/>
  <c r="I13" i="1"/>
  <c r="E16" i="1"/>
  <c r="I14" i="1"/>
  <c r="L12" i="1"/>
  <c r="G16" i="1"/>
  <c r="H7" i="1"/>
  <c r="I7" i="1"/>
  <c r="F11" i="1"/>
  <c r="F9" i="1"/>
  <c r="F8" i="1"/>
  <c r="I6" i="6"/>
  <c r="J6" i="6" s="1"/>
  <c r="K6" i="6" s="1"/>
  <c r="K14" i="6" s="1"/>
  <c r="I8" i="6"/>
  <c r="J8" i="6" s="1"/>
  <c r="K8" i="6" s="1"/>
  <c r="I10" i="6"/>
  <c r="J10" i="6" s="1"/>
  <c r="K10" i="6" s="1"/>
  <c r="I9" i="1" l="1"/>
  <c r="H9" i="1"/>
  <c r="I8" i="1"/>
  <c r="H8" i="1"/>
  <c r="I11" i="1"/>
  <c r="H11" i="1"/>
  <c r="F16" i="1"/>
  <c r="H16" i="1"/>
  <c r="L13" i="1"/>
  <c r="I16" i="1" l="1"/>
  <c r="L14" i="1"/>
</calcChain>
</file>

<file path=xl/sharedStrings.xml><?xml version="1.0" encoding="utf-8"?>
<sst xmlns="http://schemas.openxmlformats.org/spreadsheetml/2006/main" count="162" uniqueCount="94">
  <si>
    <t>Slope</t>
  </si>
  <si>
    <t>n</t>
  </si>
  <si>
    <t>Intercept</t>
  </si>
  <si>
    <t>Std Err</t>
  </si>
  <si>
    <t>Sum</t>
  </si>
  <si>
    <t>Mean</t>
  </si>
  <si>
    <t>Score</t>
  </si>
  <si>
    <t>Hours</t>
  </si>
  <si>
    <t>Sums for calculations:</t>
  </si>
  <si>
    <t>Regression estimates:</t>
  </si>
  <si>
    <t>Correlation</t>
  </si>
  <si>
    <t>Bob</t>
  </si>
  <si>
    <t>Mary</t>
  </si>
  <si>
    <t>Phil</t>
  </si>
  <si>
    <t>Omar</t>
  </si>
  <si>
    <t>Pete</t>
  </si>
  <si>
    <t>Linda</t>
  </si>
  <si>
    <t>Diego</t>
  </si>
  <si>
    <t>Name</t>
  </si>
  <si>
    <t>Slope: definitional formula</t>
  </si>
  <si>
    <t>Correlation: definitional formula</t>
  </si>
  <si>
    <t>Step 1: Use Tools | Data Analysis to select Excel's regression procedure</t>
  </si>
  <si>
    <t>SUMMARY OUTPUT</t>
  </si>
  <si>
    <t>Regression Statistics</t>
  </si>
  <si>
    <t>Multiple R</t>
  </si>
  <si>
    <t>R Square</t>
  </si>
  <si>
    <t>Adjusted R Square</t>
  </si>
  <si>
    <t>Standard Error</t>
  </si>
  <si>
    <t>Observations</t>
  </si>
  <si>
    <t>ANOVA</t>
  </si>
  <si>
    <t>Regression</t>
  </si>
  <si>
    <t>Residual</t>
  </si>
  <si>
    <t>Total</t>
  </si>
  <si>
    <t>df</t>
  </si>
  <si>
    <t>SS</t>
  </si>
  <si>
    <t>MS</t>
  </si>
  <si>
    <t>F</t>
  </si>
  <si>
    <t>Significance F</t>
  </si>
  <si>
    <t>Coefficients</t>
  </si>
  <si>
    <t>t Stat</t>
  </si>
  <si>
    <t>P-value</t>
  </si>
  <si>
    <t>Lower 95%</t>
  </si>
  <si>
    <t>Upper 95%</t>
  </si>
  <si>
    <t>Step 2: Specify the data range and output location (results in column M)</t>
  </si>
  <si>
    <t>Step 1: Create the scatter plot.</t>
  </si>
  <si>
    <t xml:space="preserve">Step 4.  The graph will look like this. You can change the font, </t>
  </si>
  <si>
    <t>line color, and other attributes by right-clicking them.</t>
  </si>
  <si>
    <r>
      <t>t</t>
    </r>
    <r>
      <rPr>
        <i/>
        <vertAlign val="subscript"/>
        <sz val="10"/>
        <rFont val="Arial"/>
        <family val="2"/>
      </rPr>
      <t>n</t>
    </r>
    <r>
      <rPr>
        <vertAlign val="subscript"/>
        <sz val="10"/>
        <rFont val="Arial"/>
        <family val="2"/>
      </rPr>
      <t>-2</t>
    </r>
  </si>
  <si>
    <t>Study Hrs</t>
  </si>
  <si>
    <r>
      <t>R</t>
    </r>
    <r>
      <rPr>
        <sz val="10"/>
        <rFont val="Arial"/>
        <family val="2"/>
      </rPr>
      <t>-Squared</t>
    </r>
  </si>
  <si>
    <t>Coefficient of determination</t>
  </si>
  <si>
    <t>Standard error: definitional formula</t>
  </si>
  <si>
    <t>Regression Formulas: Study Hours and Exam Score (n = 8 students)</t>
  </si>
  <si>
    <r>
      <t>S</t>
    </r>
    <r>
      <rPr>
        <sz val="10"/>
        <rFont val="Arial"/>
        <family val="2"/>
      </rPr>
      <t xml:space="preserve"> </t>
    </r>
    <r>
      <rPr>
        <i/>
        <sz val="10"/>
        <rFont val="Arial"/>
        <family val="2"/>
      </rPr>
      <t>X</t>
    </r>
  </si>
  <si>
    <r>
      <t>S</t>
    </r>
    <r>
      <rPr>
        <sz val="10"/>
        <rFont val="Arial"/>
        <family val="2"/>
      </rPr>
      <t xml:space="preserve"> </t>
    </r>
    <r>
      <rPr>
        <i/>
        <sz val="10"/>
        <rFont val="Arial"/>
        <family val="2"/>
      </rPr>
      <t>Y</t>
    </r>
  </si>
  <si>
    <r>
      <t>S</t>
    </r>
    <r>
      <rPr>
        <sz val="10"/>
        <rFont val="Arial"/>
        <family val="2"/>
      </rPr>
      <t xml:space="preserve"> </t>
    </r>
    <r>
      <rPr>
        <i/>
        <sz val="10"/>
        <rFont val="Arial"/>
        <family val="2"/>
      </rPr>
      <t>XX</t>
    </r>
  </si>
  <si>
    <r>
      <t>S</t>
    </r>
    <r>
      <rPr>
        <sz val="10"/>
        <rFont val="Arial"/>
        <family val="2"/>
      </rPr>
      <t xml:space="preserve"> </t>
    </r>
    <r>
      <rPr>
        <i/>
        <sz val="10"/>
        <rFont val="Arial"/>
        <family val="2"/>
      </rPr>
      <t>YY</t>
    </r>
  </si>
  <si>
    <r>
      <t>S</t>
    </r>
    <r>
      <rPr>
        <sz val="10"/>
        <rFont val="Arial"/>
        <family val="2"/>
      </rPr>
      <t xml:space="preserve"> </t>
    </r>
    <r>
      <rPr>
        <i/>
        <sz val="10"/>
        <rFont val="Arial"/>
        <family val="2"/>
      </rPr>
      <t>xx</t>
    </r>
  </si>
  <si>
    <r>
      <t>S</t>
    </r>
    <r>
      <rPr>
        <sz val="10"/>
        <rFont val="Arial"/>
        <family val="2"/>
      </rPr>
      <t xml:space="preserve"> </t>
    </r>
    <r>
      <rPr>
        <i/>
        <sz val="10"/>
        <rFont val="Arial"/>
        <family val="2"/>
      </rPr>
      <t>XY</t>
    </r>
  </si>
  <si>
    <r>
      <t>S</t>
    </r>
    <r>
      <rPr>
        <sz val="10"/>
        <rFont val="Arial"/>
        <family val="2"/>
      </rPr>
      <t xml:space="preserve"> </t>
    </r>
    <r>
      <rPr>
        <i/>
        <sz val="10"/>
        <rFont val="Arial"/>
        <family val="2"/>
      </rPr>
      <t>yy</t>
    </r>
  </si>
  <si>
    <r>
      <t>S</t>
    </r>
    <r>
      <rPr>
        <sz val="10"/>
        <rFont val="Arial"/>
        <family val="2"/>
      </rPr>
      <t xml:space="preserve"> </t>
    </r>
    <r>
      <rPr>
        <i/>
        <sz val="10"/>
        <rFont val="Arial"/>
        <family val="2"/>
      </rPr>
      <t>xy</t>
    </r>
  </si>
  <si>
    <t>Trendline on Excel Scatter Plot</t>
  </si>
  <si>
    <t>Excel's Data Analysis Tool</t>
  </si>
  <si>
    <r>
      <t xml:space="preserve">Step 3: Click the options tab and choose </t>
    </r>
    <r>
      <rPr>
        <b/>
        <i/>
        <sz val="10"/>
        <color indexed="16"/>
        <rFont val="Arial"/>
        <family val="2"/>
      </rPr>
      <t/>
    </r>
  </si>
  <si>
    <r>
      <rPr>
        <b/>
        <sz val="10"/>
        <color indexed="10"/>
        <rFont val="Arial"/>
        <family val="2"/>
      </rPr>
      <t>Display Equation</t>
    </r>
    <r>
      <rPr>
        <b/>
        <i/>
        <sz val="10"/>
        <color indexed="62"/>
        <rFont val="Arial"/>
        <family val="2"/>
      </rPr>
      <t xml:space="preserve"> and D</t>
    </r>
    <r>
      <rPr>
        <b/>
        <sz val="10"/>
        <color indexed="10"/>
        <rFont val="Arial"/>
        <family val="2"/>
      </rPr>
      <t>isplay R-Squared</t>
    </r>
    <r>
      <rPr>
        <b/>
        <i/>
        <sz val="10"/>
        <color indexed="62"/>
        <rFont val="Arial"/>
        <family val="2"/>
      </rPr>
      <t>.</t>
    </r>
  </si>
  <si>
    <t>Using Worksheet Functions to Fit the Regression Model</t>
  </si>
  <si>
    <t>Prediction</t>
  </si>
  <si>
    <t>Error</t>
  </si>
  <si>
    <t>SqError</t>
  </si>
  <si>
    <t>SSE</t>
  </si>
  <si>
    <t>Using Solver to Fit the Regression Model</t>
  </si>
  <si>
    <t>Using LINEST to Fit the Regression Model</t>
  </si>
  <si>
    <t>Using LINEST() array function</t>
  </si>
  <si>
    <t>slope</t>
  </si>
  <si>
    <t>std. error of slope estimate</t>
  </si>
  <si>
    <t>std. error of intercept estimate</t>
  </si>
  <si>
    <t>R-squared</t>
  </si>
  <si>
    <t>std. error of y estimate</t>
  </si>
  <si>
    <t>F statistic</t>
  </si>
  <si>
    <t>degrees of freedom</t>
  </si>
  <si>
    <t>sum of squares regression</t>
  </si>
  <si>
    <t>residual sum of squares</t>
  </si>
  <si>
    <r>
      <t>X</t>
    </r>
    <r>
      <rPr>
        <i/>
        <vertAlign val="subscript"/>
        <sz val="10"/>
        <color theme="0"/>
        <rFont val="Arial"/>
        <family val="2"/>
      </rPr>
      <t>i</t>
    </r>
  </si>
  <si>
    <r>
      <t>Y</t>
    </r>
    <r>
      <rPr>
        <i/>
        <vertAlign val="subscript"/>
        <sz val="10"/>
        <color theme="0"/>
        <rFont val="Arial"/>
        <family val="2"/>
      </rPr>
      <t>i</t>
    </r>
  </si>
  <si>
    <r>
      <t>X</t>
    </r>
    <r>
      <rPr>
        <i/>
        <vertAlign val="subscript"/>
        <sz val="10"/>
        <color theme="0"/>
        <rFont val="Arial"/>
        <family val="2"/>
      </rPr>
      <t>i</t>
    </r>
    <r>
      <rPr>
        <vertAlign val="subscript"/>
        <sz val="10"/>
        <color theme="0"/>
        <rFont val="Arial"/>
        <family val="2"/>
      </rPr>
      <t xml:space="preserve"> </t>
    </r>
    <r>
      <rPr>
        <sz val="10"/>
        <color theme="0"/>
        <rFont val="Arial"/>
        <family val="2"/>
      </rPr>
      <t xml:space="preserve">- </t>
    </r>
    <r>
      <rPr>
        <i/>
        <sz val="10"/>
        <color theme="0"/>
        <rFont val="Arial"/>
        <family val="2"/>
      </rPr>
      <t>X</t>
    </r>
    <r>
      <rPr>
        <vertAlign val="subscript"/>
        <sz val="10"/>
        <color theme="0"/>
        <rFont val="Arial"/>
        <family val="2"/>
      </rPr>
      <t>bar</t>
    </r>
  </si>
  <si>
    <r>
      <t>Y</t>
    </r>
    <r>
      <rPr>
        <i/>
        <vertAlign val="subscript"/>
        <sz val="10"/>
        <color theme="0"/>
        <rFont val="Arial"/>
        <family val="2"/>
      </rPr>
      <t>i</t>
    </r>
    <r>
      <rPr>
        <vertAlign val="subscript"/>
        <sz val="10"/>
        <color theme="0"/>
        <rFont val="Arial"/>
        <family val="2"/>
      </rPr>
      <t xml:space="preserve"> </t>
    </r>
    <r>
      <rPr>
        <sz val="10"/>
        <color theme="0"/>
        <rFont val="Arial"/>
        <family val="2"/>
      </rPr>
      <t xml:space="preserve">- </t>
    </r>
    <r>
      <rPr>
        <i/>
        <sz val="10"/>
        <color theme="0"/>
        <rFont val="Arial"/>
        <family val="2"/>
      </rPr>
      <t>Y</t>
    </r>
    <r>
      <rPr>
        <vertAlign val="subscript"/>
        <sz val="10"/>
        <color theme="0"/>
        <rFont val="Arial"/>
        <family val="2"/>
      </rPr>
      <t>bar</t>
    </r>
  </si>
  <si>
    <r>
      <t>(</t>
    </r>
    <r>
      <rPr>
        <i/>
        <sz val="10"/>
        <color theme="0"/>
        <rFont val="Arial"/>
        <family val="2"/>
      </rPr>
      <t>X</t>
    </r>
    <r>
      <rPr>
        <i/>
        <vertAlign val="subscript"/>
        <sz val="10"/>
        <color theme="0"/>
        <rFont val="Arial"/>
        <family val="2"/>
      </rPr>
      <t>i</t>
    </r>
    <r>
      <rPr>
        <vertAlign val="subscript"/>
        <sz val="10"/>
        <color theme="0"/>
        <rFont val="Arial"/>
        <family val="2"/>
      </rPr>
      <t xml:space="preserve"> </t>
    </r>
    <r>
      <rPr>
        <sz val="10"/>
        <color theme="0"/>
        <rFont val="Arial"/>
        <family val="2"/>
      </rPr>
      <t xml:space="preserve">- </t>
    </r>
    <r>
      <rPr>
        <i/>
        <sz val="10"/>
        <color theme="0"/>
        <rFont val="Arial"/>
        <family val="2"/>
      </rPr>
      <t>X</t>
    </r>
    <r>
      <rPr>
        <vertAlign val="subscript"/>
        <sz val="10"/>
        <color theme="0"/>
        <rFont val="Arial"/>
        <family val="2"/>
      </rPr>
      <t>bar</t>
    </r>
    <r>
      <rPr>
        <sz val="10"/>
        <color theme="0"/>
        <rFont val="Arial"/>
        <family val="2"/>
      </rPr>
      <t>)</t>
    </r>
    <r>
      <rPr>
        <vertAlign val="superscript"/>
        <sz val="10"/>
        <color theme="0"/>
        <rFont val="Arial"/>
        <family val="2"/>
      </rPr>
      <t>2</t>
    </r>
  </si>
  <si>
    <r>
      <t>(</t>
    </r>
    <r>
      <rPr>
        <i/>
        <sz val="10"/>
        <color theme="0"/>
        <rFont val="Arial"/>
        <family val="2"/>
      </rPr>
      <t>Y</t>
    </r>
    <r>
      <rPr>
        <i/>
        <vertAlign val="subscript"/>
        <sz val="10"/>
        <color theme="0"/>
        <rFont val="Arial"/>
        <family val="2"/>
      </rPr>
      <t>i</t>
    </r>
    <r>
      <rPr>
        <vertAlign val="subscript"/>
        <sz val="10"/>
        <color theme="0"/>
        <rFont val="Arial"/>
        <family val="2"/>
      </rPr>
      <t xml:space="preserve"> </t>
    </r>
    <r>
      <rPr>
        <sz val="10"/>
        <color theme="0"/>
        <rFont val="Arial"/>
        <family val="2"/>
      </rPr>
      <t xml:space="preserve">- </t>
    </r>
    <r>
      <rPr>
        <i/>
        <sz val="10"/>
        <color theme="0"/>
        <rFont val="Arial"/>
        <family val="2"/>
      </rPr>
      <t>Y</t>
    </r>
    <r>
      <rPr>
        <vertAlign val="subscript"/>
        <sz val="10"/>
        <color theme="0"/>
        <rFont val="Arial"/>
        <family val="2"/>
      </rPr>
      <t>bar</t>
    </r>
    <r>
      <rPr>
        <sz val="10"/>
        <color theme="0"/>
        <rFont val="Arial"/>
        <family val="2"/>
      </rPr>
      <t>)</t>
    </r>
    <r>
      <rPr>
        <vertAlign val="superscript"/>
        <sz val="10"/>
        <color theme="0"/>
        <rFont val="Arial"/>
        <family val="2"/>
      </rPr>
      <t>2</t>
    </r>
  </si>
  <si>
    <r>
      <t>(</t>
    </r>
    <r>
      <rPr>
        <i/>
        <sz val="10"/>
        <color theme="0"/>
        <rFont val="Arial"/>
        <family val="2"/>
      </rPr>
      <t>X</t>
    </r>
    <r>
      <rPr>
        <i/>
        <vertAlign val="subscript"/>
        <sz val="10"/>
        <color theme="0"/>
        <rFont val="Arial"/>
        <family val="2"/>
      </rPr>
      <t>i</t>
    </r>
    <r>
      <rPr>
        <vertAlign val="subscript"/>
        <sz val="10"/>
        <color theme="0"/>
        <rFont val="Arial"/>
        <family val="2"/>
      </rPr>
      <t xml:space="preserve"> </t>
    </r>
    <r>
      <rPr>
        <sz val="10"/>
        <color theme="0"/>
        <rFont val="Arial"/>
        <family val="2"/>
      </rPr>
      <t xml:space="preserve">- </t>
    </r>
    <r>
      <rPr>
        <i/>
        <sz val="10"/>
        <color theme="0"/>
        <rFont val="Arial"/>
        <family val="2"/>
      </rPr>
      <t>X</t>
    </r>
    <r>
      <rPr>
        <vertAlign val="subscript"/>
        <sz val="10"/>
        <color theme="0"/>
        <rFont val="Arial"/>
        <family val="2"/>
      </rPr>
      <t>bar</t>
    </r>
    <r>
      <rPr>
        <sz val="10"/>
        <color theme="0"/>
        <rFont val="Arial"/>
        <family val="2"/>
      </rPr>
      <t>)(</t>
    </r>
    <r>
      <rPr>
        <i/>
        <sz val="10"/>
        <color theme="0"/>
        <rFont val="Arial"/>
        <family val="2"/>
      </rPr>
      <t>Y</t>
    </r>
    <r>
      <rPr>
        <i/>
        <vertAlign val="subscript"/>
        <sz val="10"/>
        <color theme="0"/>
        <rFont val="Arial"/>
        <family val="2"/>
      </rPr>
      <t>i</t>
    </r>
    <r>
      <rPr>
        <vertAlign val="subscript"/>
        <sz val="10"/>
        <color theme="0"/>
        <rFont val="Arial"/>
        <family val="2"/>
      </rPr>
      <t xml:space="preserve"> </t>
    </r>
    <r>
      <rPr>
        <sz val="10"/>
        <color theme="0"/>
        <rFont val="Arial"/>
        <family val="2"/>
      </rPr>
      <t xml:space="preserve">- </t>
    </r>
    <r>
      <rPr>
        <i/>
        <sz val="10"/>
        <color theme="0"/>
        <rFont val="Arial"/>
        <family val="2"/>
      </rPr>
      <t>Y</t>
    </r>
    <r>
      <rPr>
        <vertAlign val="subscript"/>
        <sz val="10"/>
        <color theme="0"/>
        <rFont val="Arial"/>
        <family val="2"/>
      </rPr>
      <t>bar</t>
    </r>
    <r>
      <rPr>
        <sz val="10"/>
        <color theme="0"/>
        <rFont val="Arial"/>
        <family val="2"/>
      </rPr>
      <t>)</t>
    </r>
  </si>
  <si>
    <t>Slope: sum formula</t>
  </si>
  <si>
    <t>Correlation: sum formula</t>
  </si>
  <si>
    <t>Standard error: sum formula</t>
  </si>
  <si>
    <r>
      <rPr>
        <b/>
        <i/>
        <sz val="10"/>
        <color theme="8" tint="-0.499984740745262"/>
        <rFont val="Arial"/>
        <family val="2"/>
      </rPr>
      <t xml:space="preserve">Step 2: Right-click the data series and select </t>
    </r>
    <r>
      <rPr>
        <b/>
        <sz val="10"/>
        <color rgb="FFC00000"/>
        <rFont val="Arial"/>
        <family val="2"/>
      </rPr>
      <t>Add Trendline</t>
    </r>
    <r>
      <rPr>
        <b/>
        <i/>
        <sz val="10"/>
        <color indexed="62"/>
        <rFont val="Arial"/>
        <family val="2"/>
      </rPr>
      <t>.</t>
    </r>
  </si>
  <si>
    <t>See comment below for explanation.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</si>
</sst>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
    <numFmt numFmtId="166" formatCode="0.000"/>
    <numFmt numFmtId="167" formatCode="0.00000000"/>
    <numFmt numFmtId="168" formatCode="0.0000000"/>
    <numFmt numFmtId="169" formatCode="0.00000"/>
    <numFmt numFmtId="170" formatCode="0.000000"/>
  </numFmts>
  <fonts count="25" x14ac:knownFonts="1">
    <font>
      <sz val="10"/>
      <name val="Arial"/>
    </font>
    <font>
      <i/>
      <sz val="10"/>
      <name val="Arial"/>
      <family val="2"/>
    </font>
    <font>
      <b/>
      <i/>
      <sz val="12"/>
      <color indexed="12"/>
      <name val="Arial"/>
      <family val="2"/>
    </font>
    <font>
      <vertAlign val="subscript"/>
      <sz val="10"/>
      <name val="Arial"/>
      <family val="2"/>
    </font>
    <font>
      <i/>
      <sz val="9"/>
      <name val="Arial"/>
      <family val="2"/>
    </font>
    <font>
      <b/>
      <i/>
      <sz val="10"/>
      <color indexed="12"/>
      <name val="Arial"/>
      <family val="2"/>
    </font>
    <font>
      <b/>
      <i/>
      <sz val="10"/>
      <color indexed="16"/>
      <name val="Arial"/>
      <family val="2"/>
    </font>
    <font>
      <i/>
      <sz val="10"/>
      <name val="Arial"/>
      <family val="2"/>
    </font>
    <font>
      <i/>
      <vertAlign val="subscript"/>
      <sz val="10"/>
      <name val="Arial"/>
      <family val="2"/>
    </font>
    <font>
      <sz val="10"/>
      <name val="Symbol"/>
      <family val="1"/>
      <charset val="2"/>
    </font>
    <font>
      <b/>
      <i/>
      <sz val="10"/>
      <color indexed="62"/>
      <name val="Arial"/>
      <family val="2"/>
    </font>
    <font>
      <b/>
      <sz val="10"/>
      <color indexed="10"/>
      <name val="Arial"/>
      <family val="2"/>
    </font>
    <font>
      <sz val="10"/>
      <name val="Arial"/>
      <family val="2"/>
    </font>
    <font>
      <b/>
      <sz val="10"/>
      <name val="Arial"/>
      <family val="2"/>
    </font>
    <font>
      <b/>
      <i/>
      <sz val="10"/>
      <color theme="4" tint="-0.249977111117893"/>
      <name val="Arial"/>
      <family val="2"/>
    </font>
    <font>
      <i/>
      <sz val="10"/>
      <color theme="0"/>
      <name val="Arial"/>
      <family val="2"/>
    </font>
    <font>
      <i/>
      <vertAlign val="subscript"/>
      <sz val="10"/>
      <color theme="0"/>
      <name val="Arial"/>
      <family val="2"/>
    </font>
    <font>
      <vertAlign val="subscript"/>
      <sz val="10"/>
      <color theme="0"/>
      <name val="Arial"/>
      <family val="2"/>
    </font>
    <font>
      <sz val="10"/>
      <color theme="0"/>
      <name val="Arial"/>
      <family val="2"/>
    </font>
    <font>
      <vertAlign val="superscript"/>
      <sz val="10"/>
      <color theme="0"/>
      <name val="Arial"/>
      <family val="2"/>
    </font>
    <font>
      <b/>
      <i/>
      <sz val="10"/>
      <color theme="8" tint="-0.499984740745262"/>
      <name val="Arial"/>
      <family val="2"/>
    </font>
    <font>
      <b/>
      <i/>
      <sz val="12"/>
      <color theme="8" tint="-0.499984740745262"/>
      <name val="Arial"/>
      <family val="2"/>
    </font>
    <font>
      <b/>
      <i/>
      <sz val="10"/>
      <color theme="0"/>
      <name val="Arial"/>
      <family val="2"/>
    </font>
    <font>
      <b/>
      <sz val="10"/>
      <color rgb="FFC00000"/>
      <name val="Arial"/>
      <family val="2"/>
    </font>
    <font>
      <i/>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8" tint="-0.249977111117893"/>
        <bgColor indexed="64"/>
      </patternFill>
    </fill>
    <fill>
      <patternFill patternType="solid">
        <fgColor rgb="FFFFFF99"/>
        <bgColor indexed="64"/>
      </patternFill>
    </fill>
  </fills>
  <borders count="20">
    <border>
      <left/>
      <right/>
      <top/>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style="thin">
        <color auto="1"/>
      </bottom>
      <diagonal/>
    </border>
  </borders>
  <cellStyleXfs count="2">
    <xf numFmtId="0" fontId="0" fillId="0" borderId="0"/>
    <xf numFmtId="0" fontId="12" fillId="0" borderId="0"/>
  </cellStyleXfs>
  <cellXfs count="79">
    <xf numFmtId="0" fontId="0" fillId="0" borderId="0" xfId="0"/>
    <xf numFmtId="0" fontId="5" fillId="0" borderId="0" xfId="0" applyFont="1"/>
    <xf numFmtId="0" fontId="0" fillId="0" borderId="0" xfId="0" applyFill="1" applyBorder="1" applyAlignment="1"/>
    <xf numFmtId="0" fontId="0" fillId="0" borderId="1" xfId="0" applyFill="1" applyBorder="1" applyAlignment="1"/>
    <xf numFmtId="0" fontId="1" fillId="0" borderId="2" xfId="0" applyFont="1" applyFill="1" applyBorder="1" applyAlignment="1">
      <alignment horizontal="center"/>
    </xf>
    <xf numFmtId="0" fontId="1" fillId="0" borderId="2" xfId="0" applyFont="1" applyFill="1" applyBorder="1" applyAlignment="1">
      <alignment horizontal="centerContinuous"/>
    </xf>
    <xf numFmtId="0" fontId="0" fillId="0" borderId="3" xfId="0" applyBorder="1"/>
    <xf numFmtId="0" fontId="0" fillId="0" borderId="4" xfId="0" applyBorder="1" applyAlignment="1">
      <alignment horizontal="center"/>
    </xf>
    <xf numFmtId="0" fontId="0" fillId="0" borderId="5" xfId="0" applyBorder="1" applyAlignment="1">
      <alignment horizontal="center"/>
    </xf>
    <xf numFmtId="0" fontId="0" fillId="0" borderId="6" xfId="0" applyBorder="1"/>
    <xf numFmtId="0" fontId="0" fillId="0" borderId="0" xfId="0" applyBorder="1" applyAlignment="1">
      <alignment horizontal="center"/>
    </xf>
    <xf numFmtId="0" fontId="0" fillId="0" borderId="7" xfId="0" applyBorder="1" applyAlignment="1">
      <alignment horizontal="center"/>
    </xf>
    <xf numFmtId="0" fontId="0" fillId="0" borderId="8" xfId="0" applyBorder="1"/>
    <xf numFmtId="0" fontId="0" fillId="0" borderId="9" xfId="0" applyBorder="1" applyAlignment="1">
      <alignment horizontal="center"/>
    </xf>
    <xf numFmtId="0" fontId="0" fillId="0" borderId="10" xfId="0" applyBorder="1" applyAlignment="1">
      <alignment horizontal="center"/>
    </xf>
    <xf numFmtId="0" fontId="2" fillId="0" borderId="0" xfId="0" applyFont="1" applyProtection="1">
      <protection locked="0"/>
    </xf>
    <xf numFmtId="0" fontId="0" fillId="0" borderId="0" xfId="0" applyProtection="1">
      <protection locked="0"/>
    </xf>
    <xf numFmtId="0" fontId="0" fillId="0" borderId="0" xfId="0" applyAlignment="1" applyProtection="1">
      <alignment horizontal="left"/>
      <protection locked="0"/>
    </xf>
    <xf numFmtId="1" fontId="0" fillId="0" borderId="0" xfId="0" applyNumberFormat="1" applyAlignment="1" applyProtection="1">
      <alignment horizontal="center"/>
      <protection locked="0"/>
    </xf>
    <xf numFmtId="2" fontId="0" fillId="0" borderId="0" xfId="0" applyNumberFormat="1" applyProtection="1">
      <protection locked="0"/>
    </xf>
    <xf numFmtId="164" fontId="0" fillId="0" borderId="0" xfId="0" applyNumberFormat="1" applyProtection="1">
      <protection locked="0"/>
    </xf>
    <xf numFmtId="0" fontId="5" fillId="0" borderId="0" xfId="0" applyFont="1" applyProtection="1">
      <protection locked="0"/>
    </xf>
    <xf numFmtId="166" fontId="0" fillId="0" borderId="0" xfId="0" applyNumberFormat="1" applyAlignment="1" applyProtection="1">
      <alignment horizontal="center"/>
    </xf>
    <xf numFmtId="165" fontId="0" fillId="0" borderId="0" xfId="0" applyNumberFormat="1" applyAlignment="1" applyProtection="1">
      <alignment horizontal="center"/>
    </xf>
    <xf numFmtId="2" fontId="0" fillId="0" borderId="0" xfId="0" applyNumberFormat="1" applyAlignment="1" applyProtection="1">
      <alignment horizontal="center"/>
    </xf>
    <xf numFmtId="166" fontId="0" fillId="0" borderId="0" xfId="0" applyNumberFormat="1" applyProtection="1"/>
    <xf numFmtId="165" fontId="0" fillId="0" borderId="0" xfId="0" applyNumberFormat="1" applyProtection="1"/>
    <xf numFmtId="0" fontId="0" fillId="0" borderId="0" xfId="0" applyProtection="1"/>
    <xf numFmtId="1" fontId="0" fillId="0" borderId="0" xfId="0" applyNumberFormat="1" applyAlignment="1" applyProtection="1">
      <alignment horizontal="center"/>
    </xf>
    <xf numFmtId="0" fontId="0" fillId="0" borderId="0" xfId="0" applyFill="1" applyProtection="1"/>
    <xf numFmtId="0" fontId="4" fillId="0" borderId="0" xfId="0" applyFont="1" applyAlignment="1" applyProtection="1">
      <alignment horizontal="center"/>
      <protection locked="0"/>
    </xf>
    <xf numFmtId="0" fontId="14" fillId="0" borderId="0" xfId="0" applyFont="1"/>
    <xf numFmtId="0" fontId="0" fillId="0" borderId="0" xfId="0" applyAlignment="1">
      <alignment horizontal="center"/>
    </xf>
    <xf numFmtId="0" fontId="12" fillId="0" borderId="0" xfId="1"/>
    <xf numFmtId="0" fontId="13" fillId="0" borderId="0" xfId="1" applyFont="1"/>
    <xf numFmtId="0" fontId="12" fillId="0" borderId="14" xfId="1" applyBorder="1" applyAlignment="1">
      <alignment horizontal="right"/>
    </xf>
    <xf numFmtId="0" fontId="12" fillId="0" borderId="14" xfId="1" applyBorder="1"/>
    <xf numFmtId="0" fontId="12" fillId="0" borderId="0" xfId="1" applyFont="1"/>
    <xf numFmtId="0" fontId="15" fillId="3" borderId="11" xfId="0" applyFont="1" applyFill="1" applyBorder="1" applyAlignment="1" applyProtection="1">
      <alignment horizontal="center"/>
    </xf>
    <xf numFmtId="0" fontId="15" fillId="3" borderId="12" xfId="0" applyFont="1" applyFill="1" applyBorder="1" applyAlignment="1" applyProtection="1">
      <alignment horizontal="center"/>
    </xf>
    <xf numFmtId="0" fontId="18" fillId="3" borderId="12" xfId="0" applyFont="1" applyFill="1" applyBorder="1" applyAlignment="1" applyProtection="1">
      <alignment horizontal="center"/>
    </xf>
    <xf numFmtId="0" fontId="18" fillId="3" borderId="13" xfId="0" applyFont="1" applyFill="1" applyBorder="1" applyAlignment="1" applyProtection="1">
      <alignment horizontal="center"/>
    </xf>
    <xf numFmtId="0" fontId="20" fillId="0" borderId="0" xfId="0" applyFont="1" applyFill="1" applyBorder="1" applyAlignment="1" applyProtection="1">
      <alignment horizontal="left"/>
    </xf>
    <xf numFmtId="0" fontId="7" fillId="2" borderId="16" xfId="0" applyFont="1" applyFill="1" applyBorder="1" applyProtection="1"/>
    <xf numFmtId="1" fontId="0" fillId="2" borderId="17" xfId="0" applyNumberFormat="1" applyFill="1" applyBorder="1" applyAlignment="1" applyProtection="1">
      <alignment horizontal="right"/>
    </xf>
    <xf numFmtId="0" fontId="9" fillId="2" borderId="18" xfId="0" applyFont="1" applyFill="1" applyBorder="1" applyProtection="1"/>
    <xf numFmtId="2" fontId="0" fillId="2" borderId="7" xfId="0" applyNumberFormat="1" applyFill="1" applyBorder="1" applyAlignment="1" applyProtection="1">
      <alignment horizontal="right"/>
    </xf>
    <xf numFmtId="0" fontId="0" fillId="2" borderId="7" xfId="0" applyFill="1" applyBorder="1" applyProtection="1"/>
    <xf numFmtId="1" fontId="0" fillId="2" borderId="7" xfId="0" applyNumberFormat="1" applyFill="1" applyBorder="1" applyProtection="1"/>
    <xf numFmtId="2" fontId="0" fillId="2" borderId="7" xfId="0" applyNumberFormat="1" applyFill="1" applyBorder="1" applyProtection="1"/>
    <xf numFmtId="166" fontId="0" fillId="2" borderId="7" xfId="0" applyNumberFormat="1" applyFill="1" applyBorder="1" applyProtection="1"/>
    <xf numFmtId="0" fontId="7" fillId="2" borderId="8" xfId="0" applyFont="1" applyFill="1" applyBorder="1" applyProtection="1"/>
    <xf numFmtId="165" fontId="0" fillId="2" borderId="19" xfId="0" applyNumberFormat="1" applyFill="1" applyBorder="1" applyProtection="1"/>
    <xf numFmtId="0" fontId="0" fillId="2" borderId="16" xfId="0" applyFill="1" applyBorder="1" applyProtection="1"/>
    <xf numFmtId="165" fontId="0" fillId="2" borderId="17" xfId="0" applyNumberFormat="1" applyFill="1" applyBorder="1" applyProtection="1"/>
    <xf numFmtId="0" fontId="0" fillId="2" borderId="18" xfId="0" applyFill="1" applyBorder="1" applyProtection="1"/>
    <xf numFmtId="165" fontId="0" fillId="2" borderId="7" xfId="0" applyNumberFormat="1" applyFill="1" applyBorder="1" applyProtection="1"/>
    <xf numFmtId="0" fontId="21" fillId="0" borderId="0" xfId="0" applyFont="1" applyProtection="1">
      <protection locked="0"/>
    </xf>
    <xf numFmtId="0" fontId="20" fillId="0" borderId="0" xfId="0" applyFont="1" applyProtection="1">
      <protection locked="0"/>
    </xf>
    <xf numFmtId="0" fontId="20" fillId="0" borderId="0" xfId="0" applyFont="1"/>
    <xf numFmtId="0" fontId="21" fillId="0" borderId="0" xfId="0" applyFont="1"/>
    <xf numFmtId="0" fontId="22" fillId="3" borderId="11" xfId="0" applyFont="1" applyFill="1" applyBorder="1" applyAlignment="1">
      <alignment horizontal="left"/>
    </xf>
    <xf numFmtId="0" fontId="22" fillId="3" borderId="12" xfId="0" applyFont="1" applyFill="1" applyBorder="1" applyAlignment="1">
      <alignment horizontal="center"/>
    </xf>
    <xf numFmtId="0" fontId="22" fillId="3" borderId="13" xfId="0" applyFont="1" applyFill="1" applyBorder="1" applyAlignment="1">
      <alignment horizontal="center"/>
    </xf>
    <xf numFmtId="0" fontId="1" fillId="0" borderId="2" xfId="0" applyFont="1" applyFill="1" applyBorder="1" applyAlignment="1">
      <alignment horizontal="right"/>
    </xf>
    <xf numFmtId="0" fontId="0" fillId="0" borderId="0" xfId="0" applyFill="1" applyBorder="1" applyAlignment="1">
      <alignment horizontal="right"/>
    </xf>
    <xf numFmtId="0" fontId="0" fillId="0" borderId="1" xfId="0" applyFill="1" applyBorder="1" applyAlignment="1">
      <alignment horizontal="right"/>
    </xf>
    <xf numFmtId="167" fontId="0" fillId="0" borderId="0" xfId="0" applyNumberFormat="1" applyFill="1" applyBorder="1" applyAlignment="1"/>
    <xf numFmtId="167" fontId="0" fillId="0" borderId="1" xfId="0" applyNumberFormat="1" applyFill="1" applyBorder="1" applyAlignment="1"/>
    <xf numFmtId="0" fontId="20" fillId="0" borderId="0" xfId="1" applyFont="1"/>
    <xf numFmtId="168" fontId="0" fillId="0" borderId="0" xfId="0" applyNumberFormat="1" applyFill="1" applyBorder="1" applyAlignment="1">
      <alignment horizontal="right"/>
    </xf>
    <xf numFmtId="170" fontId="0" fillId="0" borderId="0" xfId="0" applyNumberFormat="1" applyFill="1" applyBorder="1" applyAlignment="1">
      <alignment horizontal="right"/>
    </xf>
    <xf numFmtId="0" fontId="12" fillId="4" borderId="15" xfId="1" applyFill="1" applyBorder="1"/>
    <xf numFmtId="0" fontId="20" fillId="0" borderId="0" xfId="0" applyFont="1" applyAlignment="1" applyProtection="1">
      <alignment horizontal="center"/>
      <protection locked="0"/>
    </xf>
    <xf numFmtId="0" fontId="0" fillId="4" borderId="15" xfId="0" applyFill="1" applyBorder="1" applyAlignment="1">
      <alignment horizontal="center"/>
    </xf>
    <xf numFmtId="169" fontId="12" fillId="4" borderId="15" xfId="0" applyNumberFormat="1" applyFont="1" applyFill="1" applyBorder="1"/>
    <xf numFmtId="165" fontId="12" fillId="4" borderId="15" xfId="0" applyNumberFormat="1" applyFont="1" applyFill="1" applyBorder="1"/>
    <xf numFmtId="0" fontId="12" fillId="4" borderId="15" xfId="0" applyNumberFormat="1" applyFont="1" applyFill="1" applyBorder="1" applyAlignment="1">
      <alignment horizontal="center"/>
    </xf>
    <xf numFmtId="0" fontId="24" fillId="0" borderId="0" xfId="0" applyFont="1" applyFill="1" applyAlignment="1">
      <alignment horizontal="right"/>
    </xf>
  </cellXfs>
  <cellStyles count="2">
    <cellStyle name="Normal" xfId="0" builtinId="0"/>
    <cellStyle name="Normal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943362342865036"/>
          <c:y val="8.68515243460386E-2"/>
          <c:w val="0.70061023622047247"/>
          <c:h val="0.69840338561155757"/>
        </c:manualLayout>
      </c:layout>
      <c:scatterChart>
        <c:scatterStyle val="lineMarker"/>
        <c:varyColors val="0"/>
        <c:ser>
          <c:idx val="0"/>
          <c:order val="0"/>
          <c:spPr>
            <a:ln w="28575">
              <a:noFill/>
            </a:ln>
          </c:spPr>
          <c:trendline>
            <c:spPr>
              <a:ln>
                <a:solidFill>
                  <a:srgbClr val="FF0000"/>
                </a:solidFill>
              </a:ln>
            </c:spPr>
            <c:trendlineType val="linear"/>
            <c:dispRSqr val="1"/>
            <c:dispEq val="1"/>
            <c:trendlineLbl>
              <c:layout>
                <c:manualLayout>
                  <c:x val="-0.16382062439563475"/>
                  <c:y val="-2.2506465298814886E-2"/>
                </c:manualLayout>
              </c:layout>
              <c:numFmt formatCode="General" sourceLinked="0"/>
              <c:txPr>
                <a:bodyPr/>
                <a:lstStyle/>
                <a:p>
                  <a:pPr>
                    <a:defRPr>
                      <a:solidFill>
                        <a:sysClr val="windowText" lastClr="000000"/>
                      </a:solidFill>
                    </a:defRPr>
                  </a:pPr>
                  <a:endParaRPr lang="en-US"/>
                </a:p>
              </c:txPr>
            </c:trendlineLbl>
          </c:trendline>
          <c:xVal>
            <c:numRef>
              <c:f>Calculations!$C$7:$C$14</c:f>
              <c:numCache>
                <c:formatCode>0</c:formatCode>
                <c:ptCount val="8"/>
                <c:pt idx="0">
                  <c:v>1</c:v>
                </c:pt>
                <c:pt idx="1">
                  <c:v>3</c:v>
                </c:pt>
                <c:pt idx="2">
                  <c:v>6</c:v>
                </c:pt>
                <c:pt idx="3">
                  <c:v>8</c:v>
                </c:pt>
                <c:pt idx="4">
                  <c:v>9</c:v>
                </c:pt>
                <c:pt idx="5">
                  <c:v>12</c:v>
                </c:pt>
                <c:pt idx="6">
                  <c:v>13</c:v>
                </c:pt>
                <c:pt idx="7">
                  <c:v>18</c:v>
                </c:pt>
              </c:numCache>
            </c:numRef>
          </c:xVal>
          <c:yVal>
            <c:numRef>
              <c:f>Calculations!$D$7:$D$14</c:f>
              <c:numCache>
                <c:formatCode>0</c:formatCode>
                <c:ptCount val="8"/>
                <c:pt idx="0">
                  <c:v>61</c:v>
                </c:pt>
                <c:pt idx="1">
                  <c:v>56</c:v>
                </c:pt>
                <c:pt idx="2">
                  <c:v>71</c:v>
                </c:pt>
                <c:pt idx="3">
                  <c:v>81</c:v>
                </c:pt>
                <c:pt idx="4">
                  <c:v>75</c:v>
                </c:pt>
                <c:pt idx="5">
                  <c:v>85</c:v>
                </c:pt>
                <c:pt idx="6">
                  <c:v>95</c:v>
                </c:pt>
                <c:pt idx="7">
                  <c:v>89</c:v>
                </c:pt>
              </c:numCache>
            </c:numRef>
          </c:yVal>
          <c:smooth val="0"/>
        </c:ser>
        <c:dLbls>
          <c:showLegendKey val="0"/>
          <c:showVal val="0"/>
          <c:showCatName val="0"/>
          <c:showSerName val="0"/>
          <c:showPercent val="0"/>
          <c:showBubbleSize val="0"/>
        </c:dLbls>
        <c:axId val="151442560"/>
        <c:axId val="151444480"/>
      </c:scatterChart>
      <c:valAx>
        <c:axId val="151442560"/>
        <c:scaling>
          <c:orientation val="minMax"/>
        </c:scaling>
        <c:delete val="0"/>
        <c:axPos val="b"/>
        <c:title>
          <c:tx>
            <c:rich>
              <a:bodyPr/>
              <a:lstStyle/>
              <a:p>
                <a:pPr>
                  <a:defRPr/>
                </a:pPr>
                <a:r>
                  <a:rPr lang="en-US"/>
                  <a:t>Study Hours</a:t>
                </a:r>
              </a:p>
            </c:rich>
          </c:tx>
          <c:layout/>
          <c:overlay val="0"/>
        </c:title>
        <c:numFmt formatCode="0" sourceLinked="1"/>
        <c:majorTickMark val="out"/>
        <c:minorTickMark val="none"/>
        <c:tickLblPos val="nextTo"/>
        <c:crossAx val="151444480"/>
        <c:crosses val="autoZero"/>
        <c:crossBetween val="midCat"/>
      </c:valAx>
      <c:valAx>
        <c:axId val="151444480"/>
        <c:scaling>
          <c:orientation val="minMax"/>
        </c:scaling>
        <c:delete val="0"/>
        <c:axPos val="l"/>
        <c:majorGridlines/>
        <c:title>
          <c:tx>
            <c:rich>
              <a:bodyPr rot="-5400000" vert="horz"/>
              <a:lstStyle/>
              <a:p>
                <a:pPr>
                  <a:defRPr/>
                </a:pPr>
                <a:r>
                  <a:rPr lang="en-US"/>
                  <a:t>Exam Score</a:t>
                </a:r>
              </a:p>
            </c:rich>
          </c:tx>
          <c:layout/>
          <c:overlay val="0"/>
        </c:title>
        <c:numFmt formatCode="0" sourceLinked="1"/>
        <c:majorTickMark val="out"/>
        <c:minorTickMark val="none"/>
        <c:tickLblPos val="nextTo"/>
        <c:crossAx val="151442560"/>
        <c:crosses val="autoZero"/>
        <c:crossBetween val="midCat"/>
      </c:valAx>
    </c:plotArea>
    <c:plotVisOnly val="1"/>
    <c:dispBlanksAs val="gap"/>
    <c:showDLblsOverMax val="0"/>
  </c:chart>
  <c:spPr>
    <a:solidFill>
      <a:schemeClr val="accent5">
        <a:lumMod val="75000"/>
      </a:schemeClr>
    </a:solidFill>
  </c:spPr>
  <c:txPr>
    <a:bodyPr/>
    <a:lstStyle/>
    <a:p>
      <a:pPr>
        <a:defRPr>
          <a:solidFill>
            <a:schemeClr val="bg1"/>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150417873951126"/>
          <c:y val="0.10822556575337257"/>
          <c:w val="0.77044954141442001"/>
          <c:h val="0.61905023610929111"/>
        </c:manualLayout>
      </c:layout>
      <c:scatterChart>
        <c:scatterStyle val="lineMarker"/>
        <c:varyColors val="0"/>
        <c:ser>
          <c:idx val="0"/>
          <c:order val="0"/>
          <c:spPr>
            <a:ln w="28575">
              <a:noFill/>
            </a:ln>
          </c:spPr>
          <c:marker>
            <c:symbol val="diamond"/>
            <c:size val="5"/>
            <c:spPr>
              <a:solidFill>
                <a:srgbClr val="000080"/>
              </a:solidFill>
              <a:ln>
                <a:solidFill>
                  <a:srgbClr val="000080"/>
                </a:solidFill>
                <a:prstDash val="solid"/>
              </a:ln>
            </c:spPr>
          </c:marker>
          <c:xVal>
            <c:numRef>
              <c:f>'Excel Trend Line Only'!$C$5:$C$12</c:f>
              <c:numCache>
                <c:formatCode>General</c:formatCode>
                <c:ptCount val="8"/>
                <c:pt idx="0">
                  <c:v>1</c:v>
                </c:pt>
                <c:pt idx="1">
                  <c:v>3</c:v>
                </c:pt>
                <c:pt idx="2">
                  <c:v>6</c:v>
                </c:pt>
                <c:pt idx="3">
                  <c:v>8</c:v>
                </c:pt>
                <c:pt idx="4">
                  <c:v>9</c:v>
                </c:pt>
                <c:pt idx="5">
                  <c:v>12</c:v>
                </c:pt>
                <c:pt idx="6">
                  <c:v>13</c:v>
                </c:pt>
                <c:pt idx="7">
                  <c:v>18</c:v>
                </c:pt>
              </c:numCache>
            </c:numRef>
          </c:xVal>
          <c:yVal>
            <c:numRef>
              <c:f>'Excel Trend Line Only'!$D$5:$D$12</c:f>
              <c:numCache>
                <c:formatCode>General</c:formatCode>
                <c:ptCount val="8"/>
                <c:pt idx="0">
                  <c:v>61</c:v>
                </c:pt>
                <c:pt idx="1">
                  <c:v>56</c:v>
                </c:pt>
                <c:pt idx="2">
                  <c:v>71</c:v>
                </c:pt>
                <c:pt idx="3">
                  <c:v>81</c:v>
                </c:pt>
                <c:pt idx="4">
                  <c:v>75</c:v>
                </c:pt>
                <c:pt idx="5">
                  <c:v>85</c:v>
                </c:pt>
                <c:pt idx="6">
                  <c:v>95</c:v>
                </c:pt>
                <c:pt idx="7">
                  <c:v>89</c:v>
                </c:pt>
              </c:numCache>
            </c:numRef>
          </c:yVal>
          <c:smooth val="0"/>
        </c:ser>
        <c:dLbls>
          <c:showLegendKey val="0"/>
          <c:showVal val="0"/>
          <c:showCatName val="0"/>
          <c:showSerName val="0"/>
          <c:showPercent val="0"/>
          <c:showBubbleSize val="0"/>
        </c:dLbls>
        <c:axId val="152119936"/>
        <c:axId val="152171648"/>
      </c:scatterChart>
      <c:valAx>
        <c:axId val="152119936"/>
        <c:scaling>
          <c:orientation val="minMax"/>
          <c:max val="20"/>
          <c:min val="0"/>
        </c:scaling>
        <c:delete val="0"/>
        <c:axPos val="b"/>
        <c:majorGridlines>
          <c:spPr>
            <a:ln w="3175">
              <a:solidFill>
                <a:srgbClr val="969696"/>
              </a:solidFill>
              <a:prstDash val="sysDash"/>
            </a:ln>
          </c:spPr>
        </c:majorGridlines>
        <c:title>
          <c:tx>
            <c:rich>
              <a:bodyPr/>
              <a:lstStyle/>
              <a:p>
                <a:pPr>
                  <a:defRPr/>
                </a:pPr>
                <a:r>
                  <a:rPr lang="en-US"/>
                  <a:t>Study Hours</a:t>
                </a:r>
              </a:p>
            </c:rich>
          </c:tx>
          <c:layout>
            <c:manualLayout>
              <c:xMode val="edge"/>
              <c:yMode val="edge"/>
              <c:x val="0.46438050125000863"/>
              <c:y val="0.8441594800649918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171648"/>
        <c:crosses val="autoZero"/>
        <c:crossBetween val="midCat"/>
      </c:valAx>
      <c:valAx>
        <c:axId val="152171648"/>
        <c:scaling>
          <c:orientation val="minMax"/>
          <c:max val="100"/>
          <c:min val="50"/>
        </c:scaling>
        <c:delete val="0"/>
        <c:axPos val="l"/>
        <c:majorGridlines>
          <c:spPr>
            <a:ln w="3175">
              <a:solidFill>
                <a:srgbClr val="969696"/>
              </a:solidFill>
              <a:prstDash val="sysDash"/>
            </a:ln>
          </c:spPr>
        </c:majorGridlines>
        <c:title>
          <c:tx>
            <c:rich>
              <a:bodyPr/>
              <a:lstStyle/>
              <a:p>
                <a:pPr>
                  <a:defRPr/>
                </a:pPr>
                <a:r>
                  <a:rPr lang="en-US"/>
                  <a:t>Exam Score</a:t>
                </a:r>
              </a:p>
            </c:rich>
          </c:tx>
          <c:layout>
            <c:manualLayout>
              <c:xMode val="edge"/>
              <c:yMode val="edge"/>
              <c:x val="4.221635883905013E-2"/>
              <c:y val="0.2683991773755553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119936"/>
        <c:crosses val="autoZero"/>
        <c:crossBetween val="midCat"/>
        <c:majorUnit val="10"/>
      </c:valAx>
      <c:spPr>
        <a:solidFill>
          <a:srgbClr val="FFFFFF"/>
        </a:solidFill>
        <a:ln w="12700">
          <a:solidFill>
            <a:srgbClr val="80808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473684210526321"/>
          <c:y val="6.4655308491270894E-2"/>
          <c:w val="0.77105263157894743"/>
          <c:h val="0.62069096151620062"/>
        </c:manualLayout>
      </c:layout>
      <c:scatterChart>
        <c:scatterStyle val="lineMarker"/>
        <c:varyColors val="0"/>
        <c:ser>
          <c:idx val="0"/>
          <c:order val="0"/>
          <c:spPr>
            <a:ln w="28575">
              <a:noFill/>
            </a:ln>
          </c:spPr>
          <c:marker>
            <c:symbol val="diamond"/>
            <c:size val="5"/>
            <c:spPr>
              <a:solidFill>
                <a:srgbClr val="000080"/>
              </a:solidFill>
              <a:ln>
                <a:solidFill>
                  <a:srgbClr val="000080"/>
                </a:solidFill>
                <a:prstDash val="solid"/>
              </a:ln>
            </c:spPr>
          </c:marker>
          <c:trendline>
            <c:spPr>
              <a:ln w="12700">
                <a:solidFill>
                  <a:srgbClr val="FF0000"/>
                </a:solidFill>
                <a:prstDash val="solid"/>
              </a:ln>
            </c:spPr>
            <c:trendlineType val="linear"/>
            <c:dispRSqr val="1"/>
            <c:dispEq val="1"/>
            <c:trendlineLbl>
              <c:layout>
                <c:manualLayout>
                  <c:x val="-0.18148721391081396"/>
                  <c:y val="-7.8591299348271484E-2"/>
                </c:manualLayout>
              </c:layout>
              <c:tx>
                <c:rich>
                  <a:bodyPr/>
                  <a:lstStyle/>
                  <a:p>
                    <a:pPr>
                      <a:defRPr sz="1000" b="0" i="0" u="none" strike="noStrike" baseline="0">
                        <a:solidFill>
                          <a:srgbClr val="000000"/>
                        </a:solidFill>
                        <a:latin typeface="Arial"/>
                        <a:ea typeface="Arial"/>
                        <a:cs typeface="Arial"/>
                      </a:defRPr>
                    </a:pPr>
                    <a:r>
                      <a:rPr lang="en-US" sz="800" b="0" i="0" u="none" strike="noStrike" baseline="0">
                        <a:solidFill>
                          <a:srgbClr val="000000"/>
                        </a:solidFill>
                        <a:latin typeface="Arial"/>
                        <a:cs typeface="Arial"/>
                      </a:rPr>
                      <a:t>y = 2.1868x + 57.491</a:t>
                    </a:r>
                  </a:p>
                  <a:p>
                    <a:pPr>
                      <a:defRPr sz="1000" b="0" i="0" u="none" strike="noStrike" baseline="0">
                        <a:solidFill>
                          <a:srgbClr val="000000"/>
                        </a:solidFill>
                        <a:latin typeface="Arial"/>
                        <a:ea typeface="Arial"/>
                        <a:cs typeface="Arial"/>
                      </a:defRPr>
                    </a:pPr>
                    <a:r>
                      <a:rPr lang="en-US" sz="800" b="0" i="0" u="none" strike="noStrike" baseline="0">
                        <a:solidFill>
                          <a:srgbClr val="000000"/>
                        </a:solidFill>
                        <a:latin typeface="Arial"/>
                        <a:cs typeface="Arial"/>
                      </a:rPr>
                      <a:t>R</a:t>
                    </a:r>
                    <a:r>
                      <a:rPr lang="en-US" sz="800" b="0" i="0" u="none" strike="noStrike" baseline="30000">
                        <a:solidFill>
                          <a:srgbClr val="000000"/>
                        </a:solidFill>
                        <a:latin typeface="Arial"/>
                        <a:cs typeface="Arial"/>
                      </a:rPr>
                      <a:t>2</a:t>
                    </a:r>
                    <a:r>
                      <a:rPr lang="en-US" sz="800" b="0" i="0" u="none" strike="noStrike" baseline="0">
                        <a:solidFill>
                          <a:srgbClr val="000000"/>
                        </a:solidFill>
                        <a:latin typeface="Arial"/>
                        <a:cs typeface="Arial"/>
                      </a:rPr>
                      <a:t> = 0.8027</a:t>
                    </a:r>
                  </a:p>
                </c:rich>
              </c:tx>
              <c:numFmt formatCode="General" sourceLinked="0"/>
              <c:spPr>
                <a:noFill/>
                <a:ln w="25400">
                  <a:noFill/>
                </a:ln>
              </c:spPr>
            </c:trendlineLbl>
          </c:trendline>
          <c:xVal>
            <c:numRef>
              <c:f>'Excel Trend Line Only'!$C$5:$C$12</c:f>
              <c:numCache>
                <c:formatCode>General</c:formatCode>
                <c:ptCount val="8"/>
                <c:pt idx="0">
                  <c:v>1</c:v>
                </c:pt>
                <c:pt idx="1">
                  <c:v>3</c:v>
                </c:pt>
                <c:pt idx="2">
                  <c:v>6</c:v>
                </c:pt>
                <c:pt idx="3">
                  <c:v>8</c:v>
                </c:pt>
                <c:pt idx="4">
                  <c:v>9</c:v>
                </c:pt>
                <c:pt idx="5">
                  <c:v>12</c:v>
                </c:pt>
                <c:pt idx="6">
                  <c:v>13</c:v>
                </c:pt>
                <c:pt idx="7">
                  <c:v>18</c:v>
                </c:pt>
              </c:numCache>
            </c:numRef>
          </c:xVal>
          <c:yVal>
            <c:numRef>
              <c:f>'Excel Trend Line Only'!$D$5:$D$12</c:f>
              <c:numCache>
                <c:formatCode>General</c:formatCode>
                <c:ptCount val="8"/>
                <c:pt idx="0">
                  <c:v>61</c:v>
                </c:pt>
                <c:pt idx="1">
                  <c:v>56</c:v>
                </c:pt>
                <c:pt idx="2">
                  <c:v>71</c:v>
                </c:pt>
                <c:pt idx="3">
                  <c:v>81</c:v>
                </c:pt>
                <c:pt idx="4">
                  <c:v>75</c:v>
                </c:pt>
                <c:pt idx="5">
                  <c:v>85</c:v>
                </c:pt>
                <c:pt idx="6">
                  <c:v>95</c:v>
                </c:pt>
                <c:pt idx="7">
                  <c:v>89</c:v>
                </c:pt>
              </c:numCache>
            </c:numRef>
          </c:yVal>
          <c:smooth val="0"/>
        </c:ser>
        <c:dLbls>
          <c:showLegendKey val="0"/>
          <c:showVal val="0"/>
          <c:showCatName val="0"/>
          <c:showSerName val="0"/>
          <c:showPercent val="0"/>
          <c:showBubbleSize val="0"/>
        </c:dLbls>
        <c:axId val="152204800"/>
        <c:axId val="152206720"/>
      </c:scatterChart>
      <c:valAx>
        <c:axId val="152204800"/>
        <c:scaling>
          <c:orientation val="minMax"/>
          <c:max val="20"/>
          <c:min val="0"/>
        </c:scaling>
        <c:delete val="0"/>
        <c:axPos val="b"/>
        <c:majorGridlines>
          <c:spPr>
            <a:ln w="3175">
              <a:solidFill>
                <a:srgbClr val="969696"/>
              </a:solidFill>
              <a:prstDash val="sysDash"/>
            </a:ln>
          </c:spPr>
        </c:majorGridlines>
        <c:title>
          <c:tx>
            <c:rich>
              <a:bodyPr/>
              <a:lstStyle/>
              <a:p>
                <a:pPr>
                  <a:defRPr sz="800" b="1" i="0" u="none" strike="noStrike" baseline="0">
                    <a:solidFill>
                      <a:srgbClr val="000000"/>
                    </a:solidFill>
                    <a:latin typeface="Arial"/>
                    <a:ea typeface="Arial"/>
                    <a:cs typeface="Arial"/>
                  </a:defRPr>
                </a:pPr>
                <a:r>
                  <a:rPr lang="en-US"/>
                  <a:t>Study Hours</a:t>
                </a:r>
              </a:p>
            </c:rich>
          </c:tx>
          <c:layout>
            <c:manualLayout>
              <c:xMode val="edge"/>
              <c:yMode val="edge"/>
              <c:x val="0.48684210526315791"/>
              <c:y val="0.8017259480495971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206720"/>
        <c:crosses val="autoZero"/>
        <c:crossBetween val="midCat"/>
      </c:valAx>
      <c:valAx>
        <c:axId val="152206720"/>
        <c:scaling>
          <c:orientation val="minMax"/>
          <c:max val="100"/>
          <c:min val="50"/>
        </c:scaling>
        <c:delete val="0"/>
        <c:axPos val="l"/>
        <c:majorGridlines>
          <c:spPr>
            <a:ln w="3175">
              <a:solidFill>
                <a:srgbClr val="969696"/>
              </a:solidFill>
              <a:prstDash val="sysDash"/>
            </a:ln>
          </c:spPr>
        </c:majorGridlines>
        <c:title>
          <c:tx>
            <c:rich>
              <a:bodyPr/>
              <a:lstStyle/>
              <a:p>
                <a:pPr>
                  <a:defRPr sz="800" b="1" i="0" u="none" strike="noStrike" baseline="0">
                    <a:solidFill>
                      <a:srgbClr val="000000"/>
                    </a:solidFill>
                    <a:latin typeface="Arial"/>
                    <a:ea typeface="Arial"/>
                    <a:cs typeface="Arial"/>
                  </a:defRPr>
                </a:pPr>
                <a:r>
                  <a:rPr lang="en-US"/>
                  <a:t>Exam Score</a:t>
                </a:r>
              </a:p>
            </c:rich>
          </c:tx>
          <c:layout>
            <c:manualLayout>
              <c:xMode val="edge"/>
              <c:yMode val="edge"/>
              <c:x val="6.5789473684210523E-2"/>
              <c:y val="0.2284487283917096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204800"/>
        <c:crosses val="autoZero"/>
        <c:crossBetween val="midCat"/>
        <c:majorUnit val="10"/>
      </c:valAx>
      <c:spPr>
        <a:solidFill>
          <a:srgbClr val="A0E0E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150417873951121"/>
          <c:y val="0.10822556575337262"/>
          <c:w val="0.77044954141442024"/>
          <c:h val="0.61905023610929155"/>
        </c:manualLayout>
      </c:layout>
      <c:scatterChart>
        <c:scatterStyle val="lineMarker"/>
        <c:varyColors val="0"/>
        <c:ser>
          <c:idx val="0"/>
          <c:order val="0"/>
          <c:spPr>
            <a:ln w="28575">
              <a:noFill/>
            </a:ln>
          </c:spPr>
          <c:marker>
            <c:symbol val="diamond"/>
            <c:size val="5"/>
            <c:spPr>
              <a:solidFill>
                <a:srgbClr val="000080"/>
              </a:solidFill>
              <a:ln>
                <a:solidFill>
                  <a:srgbClr val="000080"/>
                </a:solidFill>
                <a:prstDash val="solid"/>
              </a:ln>
            </c:spPr>
          </c:marker>
          <c:trendline>
            <c:trendlineType val="linear"/>
            <c:dispRSqr val="1"/>
            <c:dispEq val="1"/>
            <c:trendlineLbl>
              <c:layout>
                <c:manualLayout>
                  <c:x val="-0.23884043518306919"/>
                  <c:y val="1.4425469543579781E-3"/>
                </c:manualLayout>
              </c:layout>
              <c:numFmt formatCode="General" sourceLinked="0"/>
              <c:txPr>
                <a:bodyPr/>
                <a:lstStyle/>
                <a:p>
                  <a:pPr>
                    <a:defRPr>
                      <a:solidFill>
                        <a:sysClr val="windowText" lastClr="000000"/>
                      </a:solidFill>
                    </a:defRPr>
                  </a:pPr>
                  <a:endParaRPr lang="en-US"/>
                </a:p>
              </c:txPr>
            </c:trendlineLbl>
          </c:trendline>
          <c:xVal>
            <c:numRef>
              <c:f>'Excel Trend Line Only'!$C$5:$C$12</c:f>
              <c:numCache>
                <c:formatCode>General</c:formatCode>
                <c:ptCount val="8"/>
                <c:pt idx="0">
                  <c:v>1</c:v>
                </c:pt>
                <c:pt idx="1">
                  <c:v>3</c:v>
                </c:pt>
                <c:pt idx="2">
                  <c:v>6</c:v>
                </c:pt>
                <c:pt idx="3">
                  <c:v>8</c:v>
                </c:pt>
                <c:pt idx="4">
                  <c:v>9</c:v>
                </c:pt>
                <c:pt idx="5">
                  <c:v>12</c:v>
                </c:pt>
                <c:pt idx="6">
                  <c:v>13</c:v>
                </c:pt>
                <c:pt idx="7">
                  <c:v>18</c:v>
                </c:pt>
              </c:numCache>
            </c:numRef>
          </c:xVal>
          <c:yVal>
            <c:numRef>
              <c:f>'Excel Trend Line Only'!$D$5:$D$12</c:f>
              <c:numCache>
                <c:formatCode>General</c:formatCode>
                <c:ptCount val="8"/>
                <c:pt idx="0">
                  <c:v>61</c:v>
                </c:pt>
                <c:pt idx="1">
                  <c:v>56</c:v>
                </c:pt>
                <c:pt idx="2">
                  <c:v>71</c:v>
                </c:pt>
                <c:pt idx="3">
                  <c:v>81</c:v>
                </c:pt>
                <c:pt idx="4">
                  <c:v>75</c:v>
                </c:pt>
                <c:pt idx="5">
                  <c:v>85</c:v>
                </c:pt>
                <c:pt idx="6">
                  <c:v>95</c:v>
                </c:pt>
                <c:pt idx="7">
                  <c:v>89</c:v>
                </c:pt>
              </c:numCache>
            </c:numRef>
          </c:yVal>
          <c:smooth val="0"/>
        </c:ser>
        <c:dLbls>
          <c:showLegendKey val="0"/>
          <c:showVal val="0"/>
          <c:showCatName val="0"/>
          <c:showSerName val="0"/>
          <c:showPercent val="0"/>
          <c:showBubbleSize val="0"/>
        </c:dLbls>
        <c:axId val="152260608"/>
        <c:axId val="152262528"/>
      </c:scatterChart>
      <c:valAx>
        <c:axId val="152260608"/>
        <c:scaling>
          <c:orientation val="minMax"/>
          <c:max val="20"/>
          <c:min val="0"/>
        </c:scaling>
        <c:delete val="0"/>
        <c:axPos val="b"/>
        <c:majorGridlines>
          <c:spPr>
            <a:ln w="3175">
              <a:solidFill>
                <a:srgbClr val="969696"/>
              </a:solidFill>
              <a:prstDash val="sysDash"/>
            </a:ln>
          </c:spPr>
        </c:majorGridlines>
        <c:title>
          <c:tx>
            <c:rich>
              <a:bodyPr/>
              <a:lstStyle/>
              <a:p>
                <a:pPr>
                  <a:defRPr/>
                </a:pPr>
                <a:r>
                  <a:rPr lang="en-US"/>
                  <a:t>Study Hours</a:t>
                </a:r>
              </a:p>
            </c:rich>
          </c:tx>
          <c:layout>
            <c:manualLayout>
              <c:xMode val="edge"/>
              <c:yMode val="edge"/>
              <c:x val="0.46438050125000863"/>
              <c:y val="0.8441594800649918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262528"/>
        <c:crosses val="autoZero"/>
        <c:crossBetween val="midCat"/>
      </c:valAx>
      <c:valAx>
        <c:axId val="152262528"/>
        <c:scaling>
          <c:orientation val="minMax"/>
          <c:max val="100"/>
          <c:min val="50"/>
        </c:scaling>
        <c:delete val="0"/>
        <c:axPos val="l"/>
        <c:majorGridlines>
          <c:spPr>
            <a:ln w="3175">
              <a:solidFill>
                <a:srgbClr val="969696"/>
              </a:solidFill>
              <a:prstDash val="sysDash"/>
            </a:ln>
          </c:spPr>
        </c:majorGridlines>
        <c:title>
          <c:tx>
            <c:rich>
              <a:bodyPr/>
              <a:lstStyle/>
              <a:p>
                <a:pPr>
                  <a:defRPr/>
                </a:pPr>
                <a:r>
                  <a:rPr lang="en-US"/>
                  <a:t>Exam Score</a:t>
                </a:r>
              </a:p>
            </c:rich>
          </c:tx>
          <c:layout>
            <c:manualLayout>
              <c:xMode val="edge"/>
              <c:yMode val="edge"/>
              <c:x val="4.221635883905013E-2"/>
              <c:y val="0.2683991773755553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260608"/>
        <c:crosses val="autoZero"/>
        <c:crossBetween val="midCat"/>
        <c:majorUnit val="10"/>
      </c:valAx>
      <c:spPr>
        <a:solidFill>
          <a:schemeClr val="bg1"/>
        </a:solidFill>
        <a:ln w="12700">
          <a:solidFill>
            <a:srgbClr val="80808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000000000000033" r="0.75000000000000033"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97492734849917"/>
          <c:y val="0.13473388743073783"/>
          <c:w val="0.79241940413640533"/>
          <c:h val="0.64544364246135899"/>
        </c:manualLayout>
      </c:layout>
      <c:scatterChart>
        <c:scatterStyle val="lineMarker"/>
        <c:varyColors val="0"/>
        <c:ser>
          <c:idx val="0"/>
          <c:order val="0"/>
          <c:tx>
            <c:strRef>
              <c:f>'Using LINEST'!$D$4</c:f>
              <c:strCache>
                <c:ptCount val="1"/>
                <c:pt idx="0">
                  <c:v>Score</c:v>
                </c:pt>
              </c:strCache>
            </c:strRef>
          </c:tx>
          <c:spPr>
            <a:ln w="28575">
              <a:noFill/>
            </a:ln>
          </c:spPr>
          <c:trendline>
            <c:spPr>
              <a:ln>
                <a:solidFill>
                  <a:srgbClr val="FF0000"/>
                </a:solidFill>
              </a:ln>
            </c:spPr>
            <c:trendlineType val="linear"/>
            <c:dispRSqr val="1"/>
            <c:dispEq val="1"/>
            <c:trendlineLbl>
              <c:layout>
                <c:manualLayout>
                  <c:x val="3.7935484968754943E-2"/>
                  <c:y val="-0.16702573636628754"/>
                </c:manualLayout>
              </c:layout>
              <c:numFmt formatCode="General" sourceLinked="0"/>
            </c:trendlineLbl>
          </c:trendline>
          <c:xVal>
            <c:numRef>
              <c:f>'Using LINEST'!$C$5:$C$12</c:f>
              <c:numCache>
                <c:formatCode>General</c:formatCode>
                <c:ptCount val="8"/>
                <c:pt idx="0">
                  <c:v>1</c:v>
                </c:pt>
                <c:pt idx="1">
                  <c:v>3</c:v>
                </c:pt>
                <c:pt idx="2">
                  <c:v>6</c:v>
                </c:pt>
                <c:pt idx="3">
                  <c:v>8</c:v>
                </c:pt>
                <c:pt idx="4">
                  <c:v>9</c:v>
                </c:pt>
                <c:pt idx="5">
                  <c:v>12</c:v>
                </c:pt>
                <c:pt idx="6">
                  <c:v>13</c:v>
                </c:pt>
                <c:pt idx="7">
                  <c:v>18</c:v>
                </c:pt>
              </c:numCache>
            </c:numRef>
          </c:xVal>
          <c:yVal>
            <c:numRef>
              <c:f>'Using LINEST'!$D$5:$D$12</c:f>
              <c:numCache>
                <c:formatCode>General</c:formatCode>
                <c:ptCount val="8"/>
                <c:pt idx="0">
                  <c:v>61</c:v>
                </c:pt>
                <c:pt idx="1">
                  <c:v>56</c:v>
                </c:pt>
                <c:pt idx="2">
                  <c:v>71</c:v>
                </c:pt>
                <c:pt idx="3">
                  <c:v>81</c:v>
                </c:pt>
                <c:pt idx="4">
                  <c:v>75</c:v>
                </c:pt>
                <c:pt idx="5">
                  <c:v>85</c:v>
                </c:pt>
                <c:pt idx="6">
                  <c:v>95</c:v>
                </c:pt>
                <c:pt idx="7">
                  <c:v>89</c:v>
                </c:pt>
              </c:numCache>
            </c:numRef>
          </c:yVal>
          <c:smooth val="0"/>
        </c:ser>
        <c:dLbls>
          <c:showLegendKey val="0"/>
          <c:showVal val="0"/>
          <c:showCatName val="0"/>
          <c:showSerName val="0"/>
          <c:showPercent val="0"/>
          <c:showBubbleSize val="0"/>
        </c:dLbls>
        <c:axId val="151044864"/>
        <c:axId val="151046784"/>
      </c:scatterChart>
      <c:valAx>
        <c:axId val="151044864"/>
        <c:scaling>
          <c:orientation val="minMax"/>
        </c:scaling>
        <c:delete val="0"/>
        <c:axPos val="b"/>
        <c:title>
          <c:tx>
            <c:rich>
              <a:bodyPr/>
              <a:lstStyle/>
              <a:p>
                <a:pPr>
                  <a:defRPr sz="1100"/>
                </a:pPr>
                <a:r>
                  <a:rPr lang="en-US" sz="1100"/>
                  <a:t>Study Hours</a:t>
                </a:r>
              </a:p>
            </c:rich>
          </c:tx>
          <c:layout/>
          <c:overlay val="0"/>
        </c:title>
        <c:numFmt formatCode="General" sourceLinked="1"/>
        <c:majorTickMark val="out"/>
        <c:minorTickMark val="none"/>
        <c:tickLblPos val="nextTo"/>
        <c:txPr>
          <a:bodyPr rot="0" vert="horz"/>
          <a:lstStyle/>
          <a:p>
            <a:pPr>
              <a:defRPr/>
            </a:pPr>
            <a:endParaRPr lang="en-US"/>
          </a:p>
        </c:txPr>
        <c:crossAx val="151046784"/>
        <c:crosses val="autoZero"/>
        <c:crossBetween val="midCat"/>
      </c:valAx>
      <c:valAx>
        <c:axId val="151046784"/>
        <c:scaling>
          <c:orientation val="minMax"/>
          <c:min val="40"/>
        </c:scaling>
        <c:delete val="0"/>
        <c:axPos val="l"/>
        <c:majorGridlines/>
        <c:title>
          <c:tx>
            <c:rich>
              <a:bodyPr rot="0" vert="horz"/>
              <a:lstStyle/>
              <a:p>
                <a:pPr>
                  <a:defRPr sz="1100"/>
                </a:pPr>
                <a:r>
                  <a:rPr lang="en-US" sz="1100"/>
                  <a:t>Score</a:t>
                </a:r>
              </a:p>
            </c:rich>
          </c:tx>
          <c:layout/>
          <c:overlay val="0"/>
        </c:title>
        <c:numFmt formatCode="General" sourceLinked="1"/>
        <c:majorTickMark val="out"/>
        <c:minorTickMark val="none"/>
        <c:tickLblPos val="nextTo"/>
        <c:crossAx val="151044864"/>
        <c:crosses val="autoZero"/>
        <c:crossBetween val="midCat"/>
      </c:valAx>
    </c:plotArea>
    <c:plotVisOnly val="1"/>
    <c:dispBlanksAs val="gap"/>
    <c:showDLblsOverMax val="0"/>
  </c:chart>
  <c:spPr>
    <a:solidFill>
      <a:schemeClr val="accent5">
        <a:lumMod val="75000"/>
      </a:schemeClr>
    </a:solidFill>
  </c:spPr>
  <c:txPr>
    <a:bodyPr/>
    <a:lstStyle/>
    <a:p>
      <a:pPr>
        <a:defRPr>
          <a:solidFill>
            <a:schemeClr val="bg1"/>
          </a:solidFill>
        </a:defRPr>
      </a:pPr>
      <a:endParaRPr lang="en-US"/>
    </a:p>
  </c:txPr>
  <c:printSettings>
    <c:headerFooter/>
    <c:pageMargins b="0.75000000000000033" l="0.70000000000000029" r="0.70000000000000029" t="0.75000000000000033" header="0.30000000000000016" footer="0.30000000000000016"/>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115176779373168"/>
          <c:y val="0.10232648002333042"/>
          <c:w val="0.73197808691763422"/>
          <c:h val="0.73444808982210552"/>
        </c:manualLayout>
      </c:layout>
      <c:scatterChart>
        <c:scatterStyle val="lineMarker"/>
        <c:varyColors val="0"/>
        <c:ser>
          <c:idx val="0"/>
          <c:order val="0"/>
          <c:tx>
            <c:v>Actual score</c:v>
          </c:tx>
          <c:spPr>
            <a:ln w="28575">
              <a:noFill/>
            </a:ln>
          </c:spPr>
          <c:xVal>
            <c:numRef>
              <c:f>'Using Solver'!$C$5:$C$12</c:f>
              <c:numCache>
                <c:formatCode>General</c:formatCode>
                <c:ptCount val="8"/>
                <c:pt idx="0">
                  <c:v>1</c:v>
                </c:pt>
                <c:pt idx="1">
                  <c:v>3</c:v>
                </c:pt>
                <c:pt idx="2">
                  <c:v>6</c:v>
                </c:pt>
                <c:pt idx="3">
                  <c:v>8</c:v>
                </c:pt>
                <c:pt idx="4">
                  <c:v>9</c:v>
                </c:pt>
                <c:pt idx="5">
                  <c:v>12</c:v>
                </c:pt>
                <c:pt idx="6">
                  <c:v>13</c:v>
                </c:pt>
                <c:pt idx="7">
                  <c:v>18</c:v>
                </c:pt>
              </c:numCache>
            </c:numRef>
          </c:xVal>
          <c:yVal>
            <c:numRef>
              <c:f>'Using Solver'!$D$5:$D$12</c:f>
              <c:numCache>
                <c:formatCode>General</c:formatCode>
                <c:ptCount val="8"/>
                <c:pt idx="0">
                  <c:v>61</c:v>
                </c:pt>
                <c:pt idx="1">
                  <c:v>56</c:v>
                </c:pt>
                <c:pt idx="2">
                  <c:v>71</c:v>
                </c:pt>
                <c:pt idx="3">
                  <c:v>81</c:v>
                </c:pt>
                <c:pt idx="4">
                  <c:v>75</c:v>
                </c:pt>
                <c:pt idx="5">
                  <c:v>85</c:v>
                </c:pt>
                <c:pt idx="6">
                  <c:v>95</c:v>
                </c:pt>
                <c:pt idx="7">
                  <c:v>89</c:v>
                </c:pt>
              </c:numCache>
            </c:numRef>
          </c:yVal>
          <c:smooth val="0"/>
        </c:ser>
        <c:ser>
          <c:idx val="1"/>
          <c:order val="1"/>
          <c:tx>
            <c:strRef>
              <c:f>'Using Solver'!$I$4</c:f>
              <c:strCache>
                <c:ptCount val="1"/>
                <c:pt idx="0">
                  <c:v>Prediction</c:v>
                </c:pt>
              </c:strCache>
            </c:strRef>
          </c:tx>
          <c:spPr>
            <a:ln w="44450">
              <a:solidFill>
                <a:srgbClr val="C00000"/>
              </a:solidFill>
            </a:ln>
          </c:spPr>
          <c:marker>
            <c:symbol val="none"/>
          </c:marker>
          <c:xVal>
            <c:numRef>
              <c:f>'Using Solver'!$C$5:$C$12</c:f>
              <c:numCache>
                <c:formatCode>General</c:formatCode>
                <c:ptCount val="8"/>
                <c:pt idx="0">
                  <c:v>1</c:v>
                </c:pt>
                <c:pt idx="1">
                  <c:v>3</c:v>
                </c:pt>
                <c:pt idx="2">
                  <c:v>6</c:v>
                </c:pt>
                <c:pt idx="3">
                  <c:v>8</c:v>
                </c:pt>
                <c:pt idx="4">
                  <c:v>9</c:v>
                </c:pt>
                <c:pt idx="5">
                  <c:v>12</c:v>
                </c:pt>
                <c:pt idx="6">
                  <c:v>13</c:v>
                </c:pt>
                <c:pt idx="7">
                  <c:v>18</c:v>
                </c:pt>
              </c:numCache>
            </c:numRef>
          </c:xVal>
          <c:yVal>
            <c:numRef>
              <c:f>'Using Solver'!$I$5:$I$12</c:f>
              <c:numCache>
                <c:formatCode>General</c:formatCode>
                <c:ptCount val="8"/>
                <c:pt idx="0">
                  <c:v>47</c:v>
                </c:pt>
                <c:pt idx="1">
                  <c:v>51</c:v>
                </c:pt>
                <c:pt idx="2">
                  <c:v>57</c:v>
                </c:pt>
                <c:pt idx="3">
                  <c:v>61</c:v>
                </c:pt>
                <c:pt idx="4">
                  <c:v>63</c:v>
                </c:pt>
                <c:pt idx="5">
                  <c:v>69</c:v>
                </c:pt>
                <c:pt idx="6">
                  <c:v>71</c:v>
                </c:pt>
                <c:pt idx="7">
                  <c:v>81</c:v>
                </c:pt>
              </c:numCache>
            </c:numRef>
          </c:yVal>
          <c:smooth val="0"/>
        </c:ser>
        <c:dLbls>
          <c:showLegendKey val="0"/>
          <c:showVal val="0"/>
          <c:showCatName val="0"/>
          <c:showSerName val="0"/>
          <c:showPercent val="0"/>
          <c:showBubbleSize val="0"/>
        </c:dLbls>
        <c:axId val="152834816"/>
        <c:axId val="152836736"/>
      </c:scatterChart>
      <c:valAx>
        <c:axId val="152834816"/>
        <c:scaling>
          <c:orientation val="minMax"/>
        </c:scaling>
        <c:delete val="0"/>
        <c:axPos val="b"/>
        <c:title>
          <c:tx>
            <c:rich>
              <a:bodyPr/>
              <a:lstStyle/>
              <a:p>
                <a:pPr>
                  <a:defRPr/>
                </a:pPr>
                <a:r>
                  <a:rPr lang="en-US"/>
                  <a:t>Study Hours</a:t>
                </a:r>
              </a:p>
            </c:rich>
          </c:tx>
          <c:layout/>
          <c:overlay val="0"/>
        </c:title>
        <c:numFmt formatCode="General" sourceLinked="1"/>
        <c:majorTickMark val="out"/>
        <c:minorTickMark val="none"/>
        <c:tickLblPos val="nextTo"/>
        <c:txPr>
          <a:bodyPr rot="0" vert="horz"/>
          <a:lstStyle/>
          <a:p>
            <a:pPr>
              <a:defRPr/>
            </a:pPr>
            <a:endParaRPr lang="en-US"/>
          </a:p>
        </c:txPr>
        <c:crossAx val="152836736"/>
        <c:crosses val="autoZero"/>
        <c:crossBetween val="midCat"/>
      </c:valAx>
      <c:valAx>
        <c:axId val="152836736"/>
        <c:scaling>
          <c:orientation val="minMax"/>
          <c:min val="40"/>
        </c:scaling>
        <c:delete val="0"/>
        <c:axPos val="l"/>
        <c:majorGridlines/>
        <c:title>
          <c:tx>
            <c:rich>
              <a:bodyPr rot="-5400000" vert="horz"/>
              <a:lstStyle/>
              <a:p>
                <a:pPr>
                  <a:defRPr/>
                </a:pPr>
                <a:r>
                  <a:rPr lang="en-US"/>
                  <a:t>Score</a:t>
                </a:r>
              </a:p>
            </c:rich>
          </c:tx>
          <c:layout/>
          <c:overlay val="0"/>
        </c:title>
        <c:numFmt formatCode="General" sourceLinked="1"/>
        <c:majorTickMark val="out"/>
        <c:minorTickMark val="none"/>
        <c:tickLblPos val="nextTo"/>
        <c:crossAx val="152834816"/>
        <c:crosses val="autoZero"/>
        <c:crossBetween val="midCat"/>
      </c:valAx>
    </c:plotArea>
    <c:legend>
      <c:legendPos val="r"/>
      <c:layout>
        <c:manualLayout>
          <c:xMode val="edge"/>
          <c:yMode val="edge"/>
          <c:x val="0.60557069311569323"/>
          <c:y val="0.57369021580635748"/>
          <c:w val="0.2483846821378565"/>
          <c:h val="0.16743438320209975"/>
        </c:manualLayout>
      </c:layout>
      <c:overlay val="0"/>
      <c:spPr>
        <a:solidFill>
          <a:schemeClr val="accent1">
            <a:lumMod val="20000"/>
            <a:lumOff val="80000"/>
          </a:schemeClr>
        </a:solidFill>
        <a:ln>
          <a:solidFill>
            <a:schemeClr val="tx1"/>
          </a:solidFill>
        </a:ln>
      </c:spPr>
      <c:txPr>
        <a:bodyPr/>
        <a:lstStyle/>
        <a:p>
          <a:pPr>
            <a:defRPr>
              <a:solidFill>
                <a:schemeClr val="tx1"/>
              </a:solidFill>
            </a:defRPr>
          </a:pPr>
          <a:endParaRPr lang="en-US"/>
        </a:p>
      </c:txPr>
    </c:legend>
    <c:plotVisOnly val="1"/>
    <c:dispBlanksAs val="gap"/>
    <c:showDLblsOverMax val="0"/>
  </c:chart>
  <c:spPr>
    <a:solidFill>
      <a:schemeClr val="accent5">
        <a:lumMod val="75000"/>
      </a:schemeClr>
    </a:solidFill>
  </c:spPr>
  <c:txPr>
    <a:bodyPr/>
    <a:lstStyle/>
    <a:p>
      <a:pPr>
        <a:defRPr sz="1100">
          <a:solidFill>
            <a:schemeClr val="bg1"/>
          </a:solidFill>
        </a:defRPr>
      </a:pPr>
      <a:endParaRPr lang="en-US"/>
    </a:p>
  </c:txPr>
  <c:printSettings>
    <c:headerFooter/>
    <c:pageMargins b="0.75000000000000033" l="0.70000000000000029" r="0.70000000000000029" t="0.75000000000000033" header="0.30000000000000016" footer="0.30000000000000016"/>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230638348120594"/>
          <c:y val="8.8437591134441523E-2"/>
          <c:w val="0.77068547413168453"/>
          <c:h val="0.72981846019247598"/>
        </c:manualLayout>
      </c:layout>
      <c:scatterChart>
        <c:scatterStyle val="lineMarker"/>
        <c:varyColors val="0"/>
        <c:ser>
          <c:idx val="0"/>
          <c:order val="0"/>
          <c:tx>
            <c:v>Actual score</c:v>
          </c:tx>
          <c:spPr>
            <a:ln w="28575">
              <a:noFill/>
            </a:ln>
          </c:spPr>
          <c:xVal>
            <c:numRef>
              <c:f>Functions!$C$5:$C$12</c:f>
              <c:numCache>
                <c:formatCode>General</c:formatCode>
                <c:ptCount val="8"/>
                <c:pt idx="0">
                  <c:v>1</c:v>
                </c:pt>
                <c:pt idx="1">
                  <c:v>3</c:v>
                </c:pt>
                <c:pt idx="2">
                  <c:v>6</c:v>
                </c:pt>
                <c:pt idx="3">
                  <c:v>8</c:v>
                </c:pt>
                <c:pt idx="4">
                  <c:v>9</c:v>
                </c:pt>
                <c:pt idx="5">
                  <c:v>12</c:v>
                </c:pt>
                <c:pt idx="6">
                  <c:v>13</c:v>
                </c:pt>
                <c:pt idx="7">
                  <c:v>18</c:v>
                </c:pt>
              </c:numCache>
            </c:numRef>
          </c:xVal>
          <c:yVal>
            <c:numRef>
              <c:f>Functions!$D$5:$D$12</c:f>
              <c:numCache>
                <c:formatCode>General</c:formatCode>
                <c:ptCount val="8"/>
                <c:pt idx="0">
                  <c:v>61</c:v>
                </c:pt>
                <c:pt idx="1">
                  <c:v>56</c:v>
                </c:pt>
                <c:pt idx="2">
                  <c:v>71</c:v>
                </c:pt>
                <c:pt idx="3">
                  <c:v>81</c:v>
                </c:pt>
                <c:pt idx="4">
                  <c:v>75</c:v>
                </c:pt>
                <c:pt idx="5">
                  <c:v>85</c:v>
                </c:pt>
                <c:pt idx="6">
                  <c:v>95</c:v>
                </c:pt>
                <c:pt idx="7">
                  <c:v>89</c:v>
                </c:pt>
              </c:numCache>
            </c:numRef>
          </c:yVal>
          <c:smooth val="0"/>
        </c:ser>
        <c:ser>
          <c:idx val="1"/>
          <c:order val="1"/>
          <c:tx>
            <c:strRef>
              <c:f>Functions!$I$4</c:f>
              <c:strCache>
                <c:ptCount val="1"/>
                <c:pt idx="0">
                  <c:v>Prediction</c:v>
                </c:pt>
              </c:strCache>
            </c:strRef>
          </c:tx>
          <c:spPr>
            <a:ln w="19050">
              <a:solidFill>
                <a:srgbClr val="C00000"/>
              </a:solidFill>
            </a:ln>
          </c:spPr>
          <c:marker>
            <c:symbol val="none"/>
          </c:marker>
          <c:xVal>
            <c:numRef>
              <c:f>Functions!$C$5:$C$12</c:f>
              <c:numCache>
                <c:formatCode>General</c:formatCode>
                <c:ptCount val="8"/>
                <c:pt idx="0">
                  <c:v>1</c:v>
                </c:pt>
                <c:pt idx="1">
                  <c:v>3</c:v>
                </c:pt>
                <c:pt idx="2">
                  <c:v>6</c:v>
                </c:pt>
                <c:pt idx="3">
                  <c:v>8</c:v>
                </c:pt>
                <c:pt idx="4">
                  <c:v>9</c:v>
                </c:pt>
                <c:pt idx="5">
                  <c:v>12</c:v>
                </c:pt>
                <c:pt idx="6">
                  <c:v>13</c:v>
                </c:pt>
                <c:pt idx="7">
                  <c:v>18</c:v>
                </c:pt>
              </c:numCache>
            </c:numRef>
          </c:xVal>
          <c:yVal>
            <c:numRef>
              <c:f>Functions!$I$5:$I$12</c:f>
              <c:numCache>
                <c:formatCode>General</c:formatCode>
                <c:ptCount val="8"/>
                <c:pt idx="0">
                  <c:v>59.677494199535964</c:v>
                </c:pt>
                <c:pt idx="1">
                  <c:v>64.051044083526676</c:v>
                </c:pt>
                <c:pt idx="2">
                  <c:v>70.611368909512763</c:v>
                </c:pt>
                <c:pt idx="3">
                  <c:v>74.984918793503482</c:v>
                </c:pt>
                <c:pt idx="4">
                  <c:v>77.171693735498849</c:v>
                </c:pt>
                <c:pt idx="5">
                  <c:v>83.732018561484921</c:v>
                </c:pt>
                <c:pt idx="6">
                  <c:v>85.918793503480288</c:v>
                </c:pt>
                <c:pt idx="7">
                  <c:v>96.852668213457079</c:v>
                </c:pt>
              </c:numCache>
            </c:numRef>
          </c:yVal>
          <c:smooth val="0"/>
        </c:ser>
        <c:dLbls>
          <c:showLegendKey val="0"/>
          <c:showVal val="0"/>
          <c:showCatName val="0"/>
          <c:showSerName val="0"/>
          <c:showPercent val="0"/>
          <c:showBubbleSize val="0"/>
        </c:dLbls>
        <c:axId val="152908544"/>
        <c:axId val="152910464"/>
      </c:scatterChart>
      <c:valAx>
        <c:axId val="152908544"/>
        <c:scaling>
          <c:orientation val="minMax"/>
        </c:scaling>
        <c:delete val="0"/>
        <c:axPos val="b"/>
        <c:title>
          <c:tx>
            <c:rich>
              <a:bodyPr/>
              <a:lstStyle/>
              <a:p>
                <a:pPr>
                  <a:defRPr/>
                </a:pPr>
                <a:r>
                  <a:rPr lang="en-US"/>
                  <a:t>Study Hours</a:t>
                </a:r>
              </a:p>
            </c:rich>
          </c:tx>
          <c:layout/>
          <c:overlay val="0"/>
        </c:title>
        <c:numFmt formatCode="General" sourceLinked="1"/>
        <c:majorTickMark val="out"/>
        <c:minorTickMark val="none"/>
        <c:tickLblPos val="nextTo"/>
        <c:txPr>
          <a:bodyPr rot="0" vert="horz"/>
          <a:lstStyle/>
          <a:p>
            <a:pPr>
              <a:defRPr/>
            </a:pPr>
            <a:endParaRPr lang="en-US"/>
          </a:p>
        </c:txPr>
        <c:crossAx val="152910464"/>
        <c:crosses val="autoZero"/>
        <c:crossBetween val="midCat"/>
      </c:valAx>
      <c:valAx>
        <c:axId val="152910464"/>
        <c:scaling>
          <c:orientation val="minMax"/>
          <c:min val="40"/>
        </c:scaling>
        <c:delete val="0"/>
        <c:axPos val="l"/>
        <c:majorGridlines/>
        <c:title>
          <c:tx>
            <c:rich>
              <a:bodyPr rot="-5400000" vert="horz"/>
              <a:lstStyle/>
              <a:p>
                <a:pPr>
                  <a:defRPr/>
                </a:pPr>
                <a:r>
                  <a:rPr lang="en-US"/>
                  <a:t>Score</a:t>
                </a:r>
              </a:p>
            </c:rich>
          </c:tx>
          <c:layout/>
          <c:overlay val="0"/>
        </c:title>
        <c:numFmt formatCode="General" sourceLinked="1"/>
        <c:majorTickMark val="out"/>
        <c:minorTickMark val="none"/>
        <c:tickLblPos val="nextTo"/>
        <c:crossAx val="152908544"/>
        <c:crosses val="autoZero"/>
        <c:crossBetween val="midCat"/>
      </c:valAx>
    </c:plotArea>
    <c:legend>
      <c:legendPos val="r"/>
      <c:layout>
        <c:manualLayout>
          <c:xMode val="edge"/>
          <c:yMode val="edge"/>
          <c:x val="0.61919501176903158"/>
          <c:y val="0.55745210953108459"/>
          <c:w val="0.25325220256685976"/>
          <c:h val="0.16743438320209975"/>
        </c:manualLayout>
      </c:layout>
      <c:overlay val="0"/>
      <c:spPr>
        <a:solidFill>
          <a:schemeClr val="accent1">
            <a:lumMod val="20000"/>
            <a:lumOff val="80000"/>
          </a:schemeClr>
        </a:solidFill>
        <a:ln>
          <a:solidFill>
            <a:schemeClr val="tx1"/>
          </a:solidFill>
        </a:ln>
      </c:spPr>
      <c:txPr>
        <a:bodyPr/>
        <a:lstStyle/>
        <a:p>
          <a:pPr>
            <a:defRPr>
              <a:solidFill>
                <a:schemeClr val="tx1"/>
              </a:solidFill>
            </a:defRPr>
          </a:pPr>
          <a:endParaRPr lang="en-US"/>
        </a:p>
      </c:txPr>
    </c:legend>
    <c:plotVisOnly val="1"/>
    <c:dispBlanksAs val="gap"/>
    <c:showDLblsOverMax val="0"/>
  </c:chart>
  <c:spPr>
    <a:solidFill>
      <a:schemeClr val="accent5">
        <a:lumMod val="75000"/>
      </a:schemeClr>
    </a:solidFill>
  </c:spPr>
  <c:txPr>
    <a:bodyPr/>
    <a:lstStyle/>
    <a:p>
      <a:pPr>
        <a:defRPr sz="1100">
          <a:solidFill>
            <a:schemeClr val="bg1"/>
          </a:solidFill>
        </a:defRPr>
      </a:pPr>
      <a:endParaRPr lang="en-US"/>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chart" Target="../charts/chart1.xml"/><Relationship Id="rId4" Type="http://schemas.openxmlformats.org/officeDocument/2006/relationships/image" Target="../media/image4.emf"/><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11.png"/><Relationship Id="rId1"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9.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8</xdr:col>
      <xdr:colOff>685800</xdr:colOff>
      <xdr:row>31</xdr:row>
      <xdr:rowOff>133350</xdr:rowOff>
    </xdr:from>
    <xdr:to>
      <xdr:col>10</xdr:col>
      <xdr:colOff>400050</xdr:colOff>
      <xdr:row>34</xdr:row>
      <xdr:rowOff>57150</xdr:rowOff>
    </xdr:to>
    <xdr:pic>
      <xdr:nvPicPr>
        <xdr:cNvPr id="2" name="Picture 4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91150" y="5276850"/>
          <a:ext cx="990600" cy="409575"/>
        </a:xfrm>
        <a:prstGeom prst="rect">
          <a:avLst/>
        </a:prstGeom>
        <a:noFill/>
        <a:ln w="9525">
          <a:noFill/>
          <a:miter lim="800000"/>
          <a:headEnd/>
          <a:tailEnd/>
        </a:ln>
      </xdr:spPr>
    </xdr:pic>
    <xdr:clientData/>
  </xdr:twoCellAnchor>
  <xdr:twoCellAnchor editAs="oneCell">
    <xdr:from>
      <xdr:col>1</xdr:col>
      <xdr:colOff>323850</xdr:colOff>
      <xdr:row>31</xdr:row>
      <xdr:rowOff>19050</xdr:rowOff>
    </xdr:from>
    <xdr:to>
      <xdr:col>4</xdr:col>
      <xdr:colOff>152400</xdr:colOff>
      <xdr:row>36</xdr:row>
      <xdr:rowOff>47625</xdr:rowOff>
    </xdr:to>
    <xdr:pic>
      <xdr:nvPicPr>
        <xdr:cNvPr id="3" name="Picture 47"/>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4825" y="5000625"/>
          <a:ext cx="1524000" cy="838200"/>
        </a:xfrm>
        <a:prstGeom prst="rect">
          <a:avLst/>
        </a:prstGeom>
        <a:noFill/>
        <a:ln w="9525">
          <a:noFill/>
          <a:miter lim="800000"/>
          <a:headEnd/>
          <a:tailEnd/>
        </a:ln>
      </xdr:spPr>
    </xdr:pic>
    <xdr:clientData/>
  </xdr:twoCellAnchor>
  <xdr:twoCellAnchor editAs="oneCell">
    <xdr:from>
      <xdr:col>5</xdr:col>
      <xdr:colOff>314325</xdr:colOff>
      <xdr:row>31</xdr:row>
      <xdr:rowOff>47625</xdr:rowOff>
    </xdr:from>
    <xdr:to>
      <xdr:col>7</xdr:col>
      <xdr:colOff>476250</xdr:colOff>
      <xdr:row>36</xdr:row>
      <xdr:rowOff>142875</xdr:rowOff>
    </xdr:to>
    <xdr:pic>
      <xdr:nvPicPr>
        <xdr:cNvPr id="4" name="Picture 4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09875" y="5029200"/>
          <a:ext cx="1609725" cy="904875"/>
        </a:xfrm>
        <a:prstGeom prst="rect">
          <a:avLst/>
        </a:prstGeom>
        <a:noFill/>
        <a:ln w="9525">
          <a:noFill/>
          <a:miter lim="800000"/>
          <a:headEnd/>
          <a:tailEnd/>
        </a:ln>
      </xdr:spPr>
    </xdr:pic>
    <xdr:clientData/>
  </xdr:twoCellAnchor>
  <xdr:twoCellAnchor editAs="oneCell">
    <xdr:from>
      <xdr:col>1</xdr:col>
      <xdr:colOff>161925</xdr:colOff>
      <xdr:row>39</xdr:row>
      <xdr:rowOff>28575</xdr:rowOff>
    </xdr:from>
    <xdr:to>
      <xdr:col>4</xdr:col>
      <xdr:colOff>476250</xdr:colOff>
      <xdr:row>44</xdr:row>
      <xdr:rowOff>104775</xdr:rowOff>
    </xdr:to>
    <xdr:pic>
      <xdr:nvPicPr>
        <xdr:cNvPr id="5" name="Picture 49"/>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42900" y="6305550"/>
          <a:ext cx="2009775" cy="885825"/>
        </a:xfrm>
        <a:prstGeom prst="rect">
          <a:avLst/>
        </a:prstGeom>
        <a:noFill/>
        <a:ln w="9525">
          <a:noFill/>
          <a:miter lim="800000"/>
          <a:headEnd/>
          <a:tailEnd/>
        </a:ln>
      </xdr:spPr>
    </xdr:pic>
    <xdr:clientData/>
  </xdr:twoCellAnchor>
  <xdr:twoCellAnchor editAs="oneCell">
    <xdr:from>
      <xdr:col>5</xdr:col>
      <xdr:colOff>9525</xdr:colOff>
      <xdr:row>39</xdr:row>
      <xdr:rowOff>28575</xdr:rowOff>
    </xdr:from>
    <xdr:to>
      <xdr:col>8</xdr:col>
      <xdr:colOff>542925</xdr:colOff>
      <xdr:row>45</xdr:row>
      <xdr:rowOff>9525</xdr:rowOff>
    </xdr:to>
    <xdr:pic>
      <xdr:nvPicPr>
        <xdr:cNvPr id="6" name="Picture 5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505075" y="6305550"/>
          <a:ext cx="2743200" cy="952500"/>
        </a:xfrm>
        <a:prstGeom prst="rect">
          <a:avLst/>
        </a:prstGeom>
        <a:noFill/>
        <a:ln w="9525">
          <a:noFill/>
          <a:miter lim="800000"/>
          <a:headEnd/>
          <a:tailEnd/>
        </a:ln>
      </xdr:spPr>
    </xdr:pic>
    <xdr:clientData/>
  </xdr:twoCellAnchor>
  <xdr:twoCellAnchor editAs="oneCell">
    <xdr:from>
      <xdr:col>1</xdr:col>
      <xdr:colOff>257175</xdr:colOff>
      <xdr:row>46</xdr:row>
      <xdr:rowOff>133350</xdr:rowOff>
    </xdr:from>
    <xdr:to>
      <xdr:col>3</xdr:col>
      <xdr:colOff>485775</xdr:colOff>
      <xdr:row>50</xdr:row>
      <xdr:rowOff>142875</xdr:rowOff>
    </xdr:to>
    <xdr:pic>
      <xdr:nvPicPr>
        <xdr:cNvPr id="7" name="Picture 5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38150" y="7543800"/>
          <a:ext cx="1247775" cy="657225"/>
        </a:xfrm>
        <a:prstGeom prst="rect">
          <a:avLst/>
        </a:prstGeom>
        <a:noFill/>
        <a:ln w="9525">
          <a:noFill/>
          <a:miter lim="800000"/>
          <a:headEnd/>
          <a:tailEnd/>
        </a:ln>
      </xdr:spPr>
    </xdr:pic>
    <xdr:clientData/>
  </xdr:twoCellAnchor>
  <xdr:twoCellAnchor editAs="oneCell">
    <xdr:from>
      <xdr:col>5</xdr:col>
      <xdr:colOff>295275</xdr:colOff>
      <xdr:row>47</xdr:row>
      <xdr:rowOff>28575</xdr:rowOff>
    </xdr:from>
    <xdr:to>
      <xdr:col>8</xdr:col>
      <xdr:colOff>190500</xdr:colOff>
      <xdr:row>51</xdr:row>
      <xdr:rowOff>38100</xdr:rowOff>
    </xdr:to>
    <xdr:pic>
      <xdr:nvPicPr>
        <xdr:cNvPr id="8" name="Picture 5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790825" y="7600950"/>
          <a:ext cx="2105025" cy="657225"/>
        </a:xfrm>
        <a:prstGeom prst="rect">
          <a:avLst/>
        </a:prstGeom>
        <a:noFill/>
        <a:ln w="9525">
          <a:noFill/>
          <a:miter lim="800000"/>
          <a:headEnd/>
          <a:tailEnd/>
        </a:ln>
      </xdr:spPr>
    </xdr:pic>
    <xdr:clientData/>
  </xdr:twoCellAnchor>
  <xdr:twoCellAnchor editAs="oneCell">
    <xdr:from>
      <xdr:col>2</xdr:col>
      <xdr:colOff>47625</xdr:colOff>
      <xdr:row>54</xdr:row>
      <xdr:rowOff>9525</xdr:rowOff>
    </xdr:from>
    <xdr:to>
      <xdr:col>4</xdr:col>
      <xdr:colOff>85725</xdr:colOff>
      <xdr:row>59</xdr:row>
      <xdr:rowOff>38100</xdr:rowOff>
    </xdr:to>
    <xdr:pic>
      <xdr:nvPicPr>
        <xdr:cNvPr id="9" name="Picture 53"/>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38175" y="8715375"/>
          <a:ext cx="1323975" cy="838200"/>
        </a:xfrm>
        <a:prstGeom prst="rect">
          <a:avLst/>
        </a:prstGeom>
        <a:noFill/>
        <a:ln w="9525">
          <a:noFill/>
          <a:miter lim="800000"/>
          <a:headEnd/>
          <a:tailEnd/>
        </a:ln>
      </xdr:spPr>
    </xdr:pic>
    <xdr:clientData/>
  </xdr:twoCellAnchor>
  <xdr:twoCellAnchor>
    <xdr:from>
      <xdr:col>1</xdr:col>
      <xdr:colOff>114300</xdr:colOff>
      <xdr:row>17</xdr:row>
      <xdr:rowOff>104775</xdr:rowOff>
    </xdr:from>
    <xdr:to>
      <xdr:col>4</xdr:col>
      <xdr:colOff>495300</xdr:colOff>
      <xdr:row>24</xdr:row>
      <xdr:rowOff>104775</xdr:rowOff>
    </xdr:to>
    <xdr:sp macro="" textlink="">
      <xdr:nvSpPr>
        <xdr:cNvPr id="10" name="Text Box 41"/>
        <xdr:cNvSpPr txBox="1">
          <a:spLocks noChangeArrowheads="1"/>
        </xdr:cNvSpPr>
      </xdr:nvSpPr>
      <xdr:spPr bwMode="auto">
        <a:xfrm>
          <a:off x="295275" y="2981325"/>
          <a:ext cx="2076450" cy="11334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Examine the Excel formula in each named cell (see list at right). Compare with the mathematical formulas (shown below). (2) Do you see why cell names clarify the calculations? </a:t>
          </a:r>
        </a:p>
      </xdr:txBody>
    </xdr:sp>
    <xdr:clientData/>
  </xdr:twoCellAnchor>
  <xdr:twoCellAnchor>
    <xdr:from>
      <xdr:col>6</xdr:col>
      <xdr:colOff>561975</xdr:colOff>
      <xdr:row>1</xdr:row>
      <xdr:rowOff>57150</xdr:rowOff>
    </xdr:from>
    <xdr:to>
      <xdr:col>8</xdr:col>
      <xdr:colOff>981076</xdr:colOff>
      <xdr:row>4</xdr:row>
      <xdr:rowOff>9525</xdr:rowOff>
    </xdr:to>
    <xdr:sp macro="" textlink="">
      <xdr:nvSpPr>
        <xdr:cNvPr id="18" name="Text Box 19"/>
        <xdr:cNvSpPr txBox="1">
          <a:spLocks noChangeArrowheads="1"/>
        </xdr:cNvSpPr>
      </xdr:nvSpPr>
      <xdr:spPr bwMode="auto">
        <a:xfrm>
          <a:off x="3619500" y="247650"/>
          <a:ext cx="2066926" cy="49530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200" b="1" i="1" u="none" strike="noStrike" baseline="0">
              <a:solidFill>
                <a:schemeClr val="accent5">
                  <a:lumMod val="50000"/>
                </a:schemeClr>
              </a:solidFill>
              <a:latin typeface="Times New Roman"/>
              <a:cs typeface="Times New Roman"/>
            </a:rPr>
            <a:t>Objective</a:t>
          </a:r>
          <a:r>
            <a:rPr lang="en-US" sz="1200" b="0" i="0" u="none" strike="noStrike" baseline="0">
              <a:solidFill>
                <a:schemeClr val="tx1"/>
              </a:solidFill>
              <a:latin typeface="Times New Roman"/>
              <a:cs typeface="Times New Roman"/>
            </a:rPr>
            <a:t>  To illustrate the least squares regression formulas</a:t>
          </a:r>
          <a:r>
            <a:rPr lang="en-US" sz="1100" b="0" i="0" u="none" strike="noStrike" baseline="0">
              <a:solidFill>
                <a:schemeClr val="tx1"/>
              </a:solidFill>
              <a:latin typeface="Times New Roman"/>
              <a:cs typeface="Times New Roman"/>
            </a:rPr>
            <a:t>.</a:t>
          </a:r>
        </a:p>
      </xdr:txBody>
    </xdr:sp>
    <xdr:clientData/>
  </xdr:twoCellAnchor>
  <xdr:twoCellAnchor>
    <xdr:from>
      <xdr:col>1</xdr:col>
      <xdr:colOff>76200</xdr:colOff>
      <xdr:row>1</xdr:row>
      <xdr:rowOff>47625</xdr:rowOff>
    </xdr:from>
    <xdr:to>
      <xdr:col>6</xdr:col>
      <xdr:colOff>28575</xdr:colOff>
      <xdr:row>2</xdr:row>
      <xdr:rowOff>95250</xdr:rowOff>
    </xdr:to>
    <xdr:sp macro="" textlink="">
      <xdr:nvSpPr>
        <xdr:cNvPr id="19" name="Text Box 28"/>
        <xdr:cNvSpPr txBox="1">
          <a:spLocks noChangeArrowheads="1"/>
        </xdr:cNvSpPr>
      </xdr:nvSpPr>
      <xdr:spPr bwMode="auto">
        <a:xfrm>
          <a:off x="257175" y="238125"/>
          <a:ext cx="2828925" cy="2381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200" b="0" i="1" u="none" strike="noStrike" baseline="0">
              <a:solidFill>
                <a:srgbClr val="800000"/>
              </a:solidFill>
              <a:latin typeface="Times New Roman"/>
              <a:cs typeface="Times New Roman"/>
            </a:rPr>
            <a:t>Try It</a:t>
          </a:r>
          <a:r>
            <a:rPr lang="en-US" sz="1200" b="0" i="0" u="none" strike="noStrike" baseline="0">
              <a:solidFill>
                <a:srgbClr val="000000"/>
              </a:solidFill>
              <a:latin typeface="Times New Roman"/>
              <a:cs typeface="Times New Roman"/>
            </a:rPr>
            <a:t>  You can change the </a:t>
          </a:r>
          <a:r>
            <a:rPr lang="en-US" sz="1200" b="0" i="1" u="none" strike="noStrike" baseline="0">
              <a:solidFill>
                <a:srgbClr val="000000"/>
              </a:solidFill>
              <a:latin typeface="Times New Roman"/>
              <a:cs typeface="Times New Roman"/>
            </a:rPr>
            <a:t>X</a:t>
          </a:r>
          <a:r>
            <a:rPr lang="en-US" sz="1200" b="0" i="0" u="none" strike="noStrike" baseline="0">
              <a:solidFill>
                <a:srgbClr val="000000"/>
              </a:solidFill>
              <a:latin typeface="Times New Roman"/>
              <a:cs typeface="Times New Roman"/>
            </a:rPr>
            <a:t> and </a:t>
          </a:r>
          <a:r>
            <a:rPr lang="en-US" sz="1200" b="0" i="1" u="none" strike="noStrike" baseline="0">
              <a:solidFill>
                <a:srgbClr val="000000"/>
              </a:solidFill>
              <a:latin typeface="Times New Roman"/>
              <a:cs typeface="Times New Roman"/>
            </a:rPr>
            <a:t>Y</a:t>
          </a:r>
          <a:r>
            <a:rPr lang="en-US" sz="1200" b="0" i="0" u="none" strike="noStrike" baseline="0">
              <a:solidFill>
                <a:srgbClr val="000000"/>
              </a:solidFill>
              <a:latin typeface="Times New Roman"/>
              <a:cs typeface="Times New Roman"/>
            </a:rPr>
            <a:t> values!</a:t>
          </a:r>
        </a:p>
      </xdr:txBody>
    </xdr:sp>
    <xdr:clientData/>
  </xdr:twoCellAnchor>
  <xdr:twoCellAnchor>
    <xdr:from>
      <xdr:col>2</xdr:col>
      <xdr:colOff>400050</xdr:colOff>
      <xdr:row>2</xdr:row>
      <xdr:rowOff>47625</xdr:rowOff>
    </xdr:from>
    <xdr:to>
      <xdr:col>2</xdr:col>
      <xdr:colOff>552450</xdr:colOff>
      <xdr:row>5</xdr:row>
      <xdr:rowOff>171450</xdr:rowOff>
    </xdr:to>
    <xdr:sp macro="" textlink="">
      <xdr:nvSpPr>
        <xdr:cNvPr id="20" name="Line 29"/>
        <xdr:cNvSpPr>
          <a:spLocks noChangeShapeType="1"/>
        </xdr:cNvSpPr>
      </xdr:nvSpPr>
      <xdr:spPr bwMode="auto">
        <a:xfrm flipH="1">
          <a:off x="990600" y="428625"/>
          <a:ext cx="152400" cy="63817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104775</xdr:colOff>
      <xdr:row>2</xdr:row>
      <xdr:rowOff>47625</xdr:rowOff>
    </xdr:from>
    <xdr:to>
      <xdr:col>3</xdr:col>
      <xdr:colOff>200025</xdr:colOff>
      <xdr:row>5</xdr:row>
      <xdr:rowOff>161925</xdr:rowOff>
    </xdr:to>
    <xdr:sp macro="" textlink="">
      <xdr:nvSpPr>
        <xdr:cNvPr id="21" name="Line 30"/>
        <xdr:cNvSpPr>
          <a:spLocks noChangeShapeType="1"/>
        </xdr:cNvSpPr>
      </xdr:nvSpPr>
      <xdr:spPr bwMode="auto">
        <a:xfrm>
          <a:off x="1304925" y="428625"/>
          <a:ext cx="95250" cy="6286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152401</xdr:colOff>
      <xdr:row>52</xdr:row>
      <xdr:rowOff>1</xdr:rowOff>
    </xdr:from>
    <xdr:to>
      <xdr:col>7</xdr:col>
      <xdr:colOff>676275</xdr:colOff>
      <xdr:row>60</xdr:row>
      <xdr:rowOff>47625</xdr:rowOff>
    </xdr:to>
    <xdr:sp macro="" textlink="">
      <xdr:nvSpPr>
        <xdr:cNvPr id="22" name="Text Box 39"/>
        <xdr:cNvSpPr txBox="1">
          <a:spLocks noChangeArrowheads="1"/>
        </xdr:cNvSpPr>
      </xdr:nvSpPr>
      <xdr:spPr bwMode="auto">
        <a:xfrm>
          <a:off x="2647951" y="8543926"/>
          <a:ext cx="1971674" cy="1343024"/>
        </a:xfrm>
        <a:prstGeom prst="rect">
          <a:avLst/>
        </a:prstGeom>
        <a:solidFill>
          <a:schemeClr val="accent1">
            <a:lumMod val="20000"/>
            <a:lumOff val="8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050" b="0" i="0" u="none" strike="noStrike" baseline="0">
              <a:solidFill>
                <a:srgbClr val="800000"/>
              </a:solidFill>
              <a:latin typeface="Times New Roman"/>
              <a:cs typeface="Times New Roman"/>
            </a:rPr>
            <a:t>Names have been assigned to some of the cells. Here are some important ones:</a:t>
          </a:r>
        </a:p>
        <a:p>
          <a:pPr algn="l" rtl="0">
            <a:defRPr sz="1000"/>
          </a:pPr>
          <a:r>
            <a:rPr lang="en-US" sz="1050" b="0" i="0" u="none" strike="noStrike" baseline="0">
              <a:solidFill>
                <a:srgbClr val="000000"/>
              </a:solidFill>
              <a:latin typeface="Arial"/>
              <a:cs typeface="Arial"/>
            </a:rPr>
            <a:t>C17  XBar       L18  Slope</a:t>
          </a:r>
        </a:p>
        <a:p>
          <a:pPr algn="l" rtl="0">
            <a:defRPr sz="1000"/>
          </a:pPr>
          <a:r>
            <a:rPr lang="en-US" sz="1050" b="0" i="0" u="none" strike="noStrike" baseline="0">
              <a:solidFill>
                <a:srgbClr val="000000"/>
              </a:solidFill>
              <a:latin typeface="Arial"/>
              <a:cs typeface="Arial"/>
            </a:rPr>
            <a:t>D17  YBar       L19  Intercept</a:t>
          </a:r>
        </a:p>
        <a:p>
          <a:pPr algn="l" rtl="0">
            <a:defRPr sz="1000"/>
          </a:pPr>
          <a:r>
            <a:rPr lang="en-US" sz="1050" b="0" i="0" u="none" strike="noStrike" baseline="0">
              <a:solidFill>
                <a:srgbClr val="000000"/>
              </a:solidFill>
              <a:latin typeface="Arial"/>
              <a:cs typeface="Arial"/>
            </a:rPr>
            <a:t>L6     n             L20  StdErr</a:t>
          </a:r>
        </a:p>
        <a:p>
          <a:pPr algn="l" rtl="0">
            <a:defRPr sz="1000"/>
          </a:pPr>
          <a:r>
            <a:rPr lang="en-US" sz="1050" b="0" i="0" u="none" strike="noStrike" baseline="0">
              <a:solidFill>
                <a:srgbClr val="000000"/>
              </a:solidFill>
              <a:latin typeface="Arial"/>
              <a:cs typeface="Arial"/>
            </a:rPr>
            <a:t>L7    SumX      L21  Correlation</a:t>
          </a:r>
        </a:p>
        <a:p>
          <a:pPr algn="l" rtl="0">
            <a:defRPr sz="1000"/>
          </a:pPr>
          <a:r>
            <a:rPr lang="en-US" sz="1050" b="0" i="0" u="none" strike="noStrike" baseline="0">
              <a:solidFill>
                <a:srgbClr val="000000"/>
              </a:solidFill>
              <a:latin typeface="Arial"/>
              <a:cs typeface="Arial"/>
            </a:rPr>
            <a:t>L8    SumY      L22  R-squared</a:t>
          </a:r>
        </a:p>
      </xdr:txBody>
    </xdr:sp>
    <xdr:clientData/>
  </xdr:twoCellAnchor>
  <xdr:twoCellAnchor editAs="oneCell">
    <xdr:from>
      <xdr:col>8</xdr:col>
      <xdr:colOff>85725</xdr:colOff>
      <xdr:row>51</xdr:row>
      <xdr:rowOff>95250</xdr:rowOff>
    </xdr:from>
    <xdr:to>
      <xdr:col>11</xdr:col>
      <xdr:colOff>199774</xdr:colOff>
      <xdr:row>61</xdr:row>
      <xdr:rowOff>28381</xdr:rowOff>
    </xdr:to>
    <xdr:pic>
      <xdr:nvPicPr>
        <xdr:cNvPr id="23" name="Picture 22"/>
        <xdr:cNvPicPr>
          <a:picLocks noChangeAspect="1"/>
        </xdr:cNvPicPr>
      </xdr:nvPicPr>
      <xdr:blipFill>
        <a:blip xmlns:r="http://schemas.openxmlformats.org/officeDocument/2006/relationships" r:embed="rId9"/>
        <a:stretch>
          <a:fillRect/>
        </a:stretch>
      </xdr:blipFill>
      <xdr:spPr>
        <a:xfrm>
          <a:off x="4791075" y="8477250"/>
          <a:ext cx="2009524" cy="1552381"/>
        </a:xfrm>
        <a:prstGeom prst="rect">
          <a:avLst/>
        </a:prstGeom>
      </xdr:spPr>
    </xdr:pic>
    <xdr:clientData/>
  </xdr:twoCellAnchor>
  <xdr:twoCellAnchor>
    <xdr:from>
      <xdr:col>5</xdr:col>
      <xdr:colOff>238124</xdr:colOff>
      <xdr:row>17</xdr:row>
      <xdr:rowOff>23814</xdr:rowOff>
    </xdr:from>
    <xdr:to>
      <xdr:col>8</xdr:col>
      <xdr:colOff>828675</xdr:colOff>
      <xdr:row>29</xdr:row>
      <xdr:rowOff>47626</xdr:rowOff>
    </xdr:to>
    <xdr:graphicFrame macro="">
      <xdr:nvGraphicFramePr>
        <xdr:cNvPr id="24" name="Chart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85725</xdr:colOff>
      <xdr:row>3</xdr:row>
      <xdr:rowOff>28576</xdr:rowOff>
    </xdr:from>
    <xdr:to>
      <xdr:col>8</xdr:col>
      <xdr:colOff>28575</xdr:colOff>
      <xdr:row>8</xdr:row>
      <xdr:rowOff>142876</xdr:rowOff>
    </xdr:to>
    <xdr:sp macro="" textlink="">
      <xdr:nvSpPr>
        <xdr:cNvPr id="9219" name="Text Box 3"/>
        <xdr:cNvSpPr txBox="1">
          <a:spLocks noChangeArrowheads="1"/>
        </xdr:cNvSpPr>
      </xdr:nvSpPr>
      <xdr:spPr bwMode="auto">
        <a:xfrm>
          <a:off x="2390775" y="552451"/>
          <a:ext cx="1771650" cy="9334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show how to obtain quick, detailed regression results from Excel without entering any formulas of your own.</a:t>
          </a:r>
        </a:p>
      </xdr:txBody>
    </xdr:sp>
    <xdr:clientData/>
  </xdr:twoCellAnchor>
  <xdr:twoCellAnchor>
    <xdr:from>
      <xdr:col>9</xdr:col>
      <xdr:colOff>28574</xdr:colOff>
      <xdr:row>18</xdr:row>
      <xdr:rowOff>152400</xdr:rowOff>
    </xdr:from>
    <xdr:to>
      <xdr:col>12</xdr:col>
      <xdr:colOff>800099</xdr:colOff>
      <xdr:row>26</xdr:row>
      <xdr:rowOff>28575</xdr:rowOff>
    </xdr:to>
    <xdr:sp macro="" textlink="">
      <xdr:nvSpPr>
        <xdr:cNvPr id="9226" name="Text Box 10"/>
        <xdr:cNvSpPr txBox="1">
          <a:spLocks noChangeArrowheads="1"/>
        </xdr:cNvSpPr>
      </xdr:nvSpPr>
      <xdr:spPr bwMode="auto">
        <a:xfrm>
          <a:off x="6753224" y="3152775"/>
          <a:ext cx="3419475" cy="11715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Walk through these steps yourself until you know how regression is done in Excel.  (2) Do you feel that Excel's many-digit-accuracy is always a good thing?  </a:t>
          </a:r>
          <a:r>
            <a:rPr lang="en-US" sz="1100" b="0" i="1" u="none" strike="noStrike" baseline="0">
              <a:solidFill>
                <a:schemeClr val="tx1"/>
              </a:solidFill>
              <a:latin typeface="Times New Roman"/>
              <a:cs typeface="Times New Roman"/>
            </a:rPr>
            <a:t>Hint</a:t>
          </a:r>
          <a:r>
            <a:rPr lang="en-US" sz="1100" b="0" i="0" u="none" strike="noStrike" baseline="0">
              <a:solidFill>
                <a:schemeClr val="tx1"/>
              </a:solidFill>
              <a:latin typeface="Times New Roman"/>
              <a:cs typeface="Times New Roman"/>
            </a:rPr>
            <a:t>  Try rounding off some of the </a:t>
          </a:r>
          <a:r>
            <a:rPr lang="en-US" sz="1100" b="0" i="1" u="none" strike="noStrike" baseline="0">
              <a:solidFill>
                <a:schemeClr val="tx1"/>
              </a:solidFill>
              <a:latin typeface="Times New Roman"/>
              <a:cs typeface="Times New Roman"/>
            </a:rPr>
            <a:t>t</a:t>
          </a:r>
          <a:r>
            <a:rPr lang="en-US" sz="1100" b="0" i="0" u="none" strike="noStrike" baseline="0">
              <a:solidFill>
                <a:schemeClr val="tx1"/>
              </a:solidFill>
              <a:latin typeface="Times New Roman"/>
              <a:cs typeface="Times New Roman"/>
            </a:rPr>
            <a:t>-values and/or </a:t>
          </a:r>
          <a:r>
            <a:rPr lang="en-US" sz="1100" b="0" i="1" u="none" strike="noStrike" baseline="0">
              <a:solidFill>
                <a:schemeClr val="tx1"/>
              </a:solidFill>
              <a:latin typeface="Times New Roman"/>
              <a:cs typeface="Times New Roman"/>
            </a:rPr>
            <a:t>p</a:t>
          </a:r>
          <a:r>
            <a:rPr lang="en-US" sz="1100" b="0" i="0" u="none" strike="noStrike" baseline="0">
              <a:solidFill>
                <a:schemeClr val="tx1"/>
              </a:solidFill>
              <a:latin typeface="Times New Roman"/>
              <a:cs typeface="Times New Roman"/>
            </a:rPr>
            <a:t>-values by re-formatting the cells using the decimal display button or the cell format toolbar.  Does it help understand what you see?</a:t>
          </a:r>
        </a:p>
      </xdr:txBody>
    </xdr:sp>
    <xdr:clientData/>
  </xdr:twoCellAnchor>
  <xdr:twoCellAnchor editAs="oneCell">
    <xdr:from>
      <xdr:col>1</xdr:col>
      <xdr:colOff>28575</xdr:colOff>
      <xdr:row>14</xdr:row>
      <xdr:rowOff>38100</xdr:rowOff>
    </xdr:from>
    <xdr:to>
      <xdr:col>7</xdr:col>
      <xdr:colOff>419100</xdr:colOff>
      <xdr:row>25</xdr:row>
      <xdr:rowOff>47625</xdr:rowOff>
    </xdr:to>
    <xdr:pic>
      <xdr:nvPicPr>
        <xdr:cNvPr id="5123"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371725"/>
          <a:ext cx="3743325" cy="180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66675</xdr:colOff>
      <xdr:row>27</xdr:row>
      <xdr:rowOff>66675</xdr:rowOff>
    </xdr:from>
    <xdr:to>
      <xdr:col>8</xdr:col>
      <xdr:colOff>66675</xdr:colOff>
      <xdr:row>48</xdr:row>
      <xdr:rowOff>133350</xdr:rowOff>
    </xdr:to>
    <xdr:pic>
      <xdr:nvPicPr>
        <xdr:cNvPr id="5124" name="Picture 1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4524375"/>
          <a:ext cx="3962400" cy="3467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9</xdr:col>
      <xdr:colOff>47625</xdr:colOff>
      <xdr:row>28</xdr:row>
      <xdr:rowOff>76200</xdr:rowOff>
    </xdr:from>
    <xdr:to>
      <xdr:col>11</xdr:col>
      <xdr:colOff>342649</xdr:colOff>
      <xdr:row>38</xdr:row>
      <xdr:rowOff>9331</xdr:rowOff>
    </xdr:to>
    <xdr:pic>
      <xdr:nvPicPr>
        <xdr:cNvPr id="8" name="Picture 7"/>
        <xdr:cNvPicPr>
          <a:picLocks noChangeAspect="1"/>
        </xdr:cNvPicPr>
      </xdr:nvPicPr>
      <xdr:blipFill>
        <a:blip xmlns:r="http://schemas.openxmlformats.org/officeDocument/2006/relationships" r:embed="rId3"/>
        <a:stretch>
          <a:fillRect/>
        </a:stretch>
      </xdr:blipFill>
      <xdr:spPr>
        <a:xfrm>
          <a:off x="6772275" y="4667250"/>
          <a:ext cx="2009524" cy="15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38101</xdr:colOff>
      <xdr:row>13</xdr:row>
      <xdr:rowOff>9525</xdr:rowOff>
    </xdr:from>
    <xdr:to>
      <xdr:col>4</xdr:col>
      <xdr:colOff>38101</xdr:colOff>
      <xdr:row>18</xdr:row>
      <xdr:rowOff>95250</xdr:rowOff>
    </xdr:to>
    <xdr:sp macro="" textlink="">
      <xdr:nvSpPr>
        <xdr:cNvPr id="10243" name="Text Box 3"/>
        <xdr:cNvSpPr txBox="1">
          <a:spLocks noChangeArrowheads="1"/>
        </xdr:cNvSpPr>
      </xdr:nvSpPr>
      <xdr:spPr bwMode="auto">
        <a:xfrm>
          <a:off x="209551" y="2143125"/>
          <a:ext cx="1828800" cy="8953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tx1"/>
              </a:solidFill>
              <a:latin typeface="Times New Roman"/>
              <a:cs typeface="Times New Roman"/>
            </a:rPr>
            <a:t>  To show how to obtain  a fitted regression equation and its </a:t>
          </a:r>
          <a:r>
            <a:rPr lang="en-US" sz="1100" b="0" i="1" u="none" strike="noStrike" baseline="0">
              <a:solidFill>
                <a:schemeClr val="tx1"/>
              </a:solidFill>
              <a:latin typeface="Times New Roman"/>
              <a:cs typeface="Times New Roman"/>
            </a:rPr>
            <a:t>R</a:t>
          </a:r>
          <a:r>
            <a:rPr lang="en-US" sz="1100" b="0" i="0" u="none" strike="noStrike" baseline="30000">
              <a:solidFill>
                <a:schemeClr val="tx1"/>
              </a:solidFill>
              <a:latin typeface="Times New Roman"/>
              <a:cs typeface="Times New Roman"/>
            </a:rPr>
            <a:t>2</a:t>
          </a:r>
          <a:r>
            <a:rPr lang="en-US" sz="1100" b="0" i="0" u="none" strike="noStrike" baseline="0">
              <a:solidFill>
                <a:schemeClr val="tx1"/>
              </a:solidFill>
              <a:latin typeface="Times New Roman"/>
              <a:cs typeface="Times New Roman"/>
            </a:rPr>
            <a:t> by creating a graph and right-clicking the data series.</a:t>
          </a:r>
        </a:p>
      </xdr:txBody>
    </xdr:sp>
    <xdr:clientData/>
  </xdr:twoCellAnchor>
  <xdr:twoCellAnchor>
    <xdr:from>
      <xdr:col>5</xdr:col>
      <xdr:colOff>9525</xdr:colOff>
      <xdr:row>3</xdr:row>
      <xdr:rowOff>0</xdr:rowOff>
    </xdr:from>
    <xdr:to>
      <xdr:col>10</xdr:col>
      <xdr:colOff>571500</xdr:colOff>
      <xdr:row>16</xdr:row>
      <xdr:rowOff>95250</xdr:rowOff>
    </xdr:to>
    <xdr:graphicFrame macro="">
      <xdr:nvGraphicFramePr>
        <xdr:cNvPr id="614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19050</xdr:colOff>
      <xdr:row>60</xdr:row>
      <xdr:rowOff>9525</xdr:rowOff>
    </xdr:from>
    <xdr:to>
      <xdr:col>10</xdr:col>
      <xdr:colOff>590550</xdr:colOff>
      <xdr:row>73</xdr:row>
      <xdr:rowOff>114300</xdr:rowOff>
    </xdr:to>
    <xdr:graphicFrame macro="">
      <xdr:nvGraphicFramePr>
        <xdr:cNvPr id="614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47625</xdr:colOff>
      <xdr:row>19</xdr:row>
      <xdr:rowOff>85725</xdr:rowOff>
    </xdr:from>
    <xdr:to>
      <xdr:col>4</xdr:col>
      <xdr:colOff>0</xdr:colOff>
      <xdr:row>26</xdr:row>
      <xdr:rowOff>47625</xdr:rowOff>
    </xdr:to>
    <xdr:sp macro="" textlink="">
      <xdr:nvSpPr>
        <xdr:cNvPr id="10250" name="Text Box 10"/>
        <xdr:cNvSpPr txBox="1">
          <a:spLocks noChangeArrowheads="1"/>
        </xdr:cNvSpPr>
      </xdr:nvSpPr>
      <xdr:spPr bwMode="auto">
        <a:xfrm>
          <a:off x="219075" y="3190875"/>
          <a:ext cx="1781175" cy="10953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Click the data series in Step 1 and add your own trend line.  (2) When might you need more complete regression results than just the fitted line and </a:t>
          </a:r>
          <a:r>
            <a:rPr lang="en-US" sz="1100" b="0" i="1" u="none" strike="noStrike" baseline="0">
              <a:solidFill>
                <a:schemeClr val="tx1"/>
              </a:solidFill>
              <a:latin typeface="Times New Roman"/>
              <a:cs typeface="Times New Roman"/>
            </a:rPr>
            <a:t>R</a:t>
          </a:r>
          <a:r>
            <a:rPr lang="en-US" sz="1100" b="0" i="0" u="none" strike="noStrike" baseline="30000">
              <a:solidFill>
                <a:schemeClr val="tx1"/>
              </a:solidFill>
              <a:latin typeface="Times New Roman"/>
              <a:cs typeface="Times New Roman"/>
            </a:rPr>
            <a:t>2</a:t>
          </a:r>
          <a:r>
            <a:rPr lang="en-US" sz="1100" b="0" i="0" u="none" strike="noStrike" baseline="0">
              <a:solidFill>
                <a:schemeClr val="tx1"/>
              </a:solidFill>
              <a:latin typeface="Times New Roman"/>
              <a:cs typeface="Times New Roman"/>
            </a:rPr>
            <a:t>?</a:t>
          </a:r>
        </a:p>
      </xdr:txBody>
    </xdr:sp>
    <xdr:clientData/>
  </xdr:twoCellAnchor>
  <xdr:twoCellAnchor>
    <xdr:from>
      <xdr:col>5</xdr:col>
      <xdr:colOff>9525</xdr:colOff>
      <xdr:row>18</xdr:row>
      <xdr:rowOff>28575</xdr:rowOff>
    </xdr:from>
    <xdr:to>
      <xdr:col>10</xdr:col>
      <xdr:colOff>571500</xdr:colOff>
      <xdr:row>31</xdr:row>
      <xdr:rowOff>123825</xdr:rowOff>
    </xdr:to>
    <xdr:graphicFrame macro="">
      <xdr:nvGraphicFramePr>
        <xdr:cNvPr id="614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11</xdr:col>
      <xdr:colOff>704850</xdr:colOff>
      <xdr:row>14</xdr:row>
      <xdr:rowOff>66675</xdr:rowOff>
    </xdr:from>
    <xdr:to>
      <xdr:col>14</xdr:col>
      <xdr:colOff>581025</xdr:colOff>
      <xdr:row>34</xdr:row>
      <xdr:rowOff>95250</xdr:rowOff>
    </xdr:to>
    <xdr:pic>
      <xdr:nvPicPr>
        <xdr:cNvPr id="6150" name="Picture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67500" y="2362200"/>
          <a:ext cx="2447925" cy="3267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11</xdr:col>
      <xdr:colOff>123825</xdr:colOff>
      <xdr:row>20</xdr:row>
      <xdr:rowOff>142875</xdr:rowOff>
    </xdr:from>
    <xdr:to>
      <xdr:col>11</xdr:col>
      <xdr:colOff>504825</xdr:colOff>
      <xdr:row>23</xdr:row>
      <xdr:rowOff>28575</xdr:rowOff>
    </xdr:to>
    <xdr:sp macro="" textlink="">
      <xdr:nvSpPr>
        <xdr:cNvPr id="6151" name="Right Arrow 12"/>
        <xdr:cNvSpPr>
          <a:spLocks noChangeArrowheads="1"/>
        </xdr:cNvSpPr>
      </xdr:nvSpPr>
      <xdr:spPr bwMode="auto">
        <a:xfrm>
          <a:off x="6086475" y="3409950"/>
          <a:ext cx="381000" cy="371475"/>
        </a:xfrm>
        <a:prstGeom prst="rightArrow">
          <a:avLst>
            <a:gd name="adj1" fmla="val 50000"/>
            <a:gd name="adj2" fmla="val 50000"/>
          </a:avLst>
        </a:prstGeom>
        <a:solidFill>
          <a:srgbClr val="558ED5"/>
        </a:solidFill>
        <a:ln w="9525" algn="ctr">
          <a:solidFill>
            <a:srgbClr val="000000"/>
          </a:solidFill>
          <a:round/>
          <a:headEnd/>
          <a:tailEnd/>
        </a:ln>
      </xdr:spPr>
    </xdr:sp>
    <xdr:clientData/>
  </xdr:twoCellAnchor>
  <xdr:twoCellAnchor editAs="oneCell">
    <xdr:from>
      <xdr:col>11</xdr:col>
      <xdr:colOff>638175</xdr:colOff>
      <xdr:row>0</xdr:row>
      <xdr:rowOff>171450</xdr:rowOff>
    </xdr:from>
    <xdr:to>
      <xdr:col>14</xdr:col>
      <xdr:colOff>75949</xdr:colOff>
      <xdr:row>10</xdr:row>
      <xdr:rowOff>76006</xdr:rowOff>
    </xdr:to>
    <xdr:pic>
      <xdr:nvPicPr>
        <xdr:cNvPr id="11" name="Picture 10"/>
        <xdr:cNvPicPr>
          <a:picLocks noChangeAspect="1"/>
        </xdr:cNvPicPr>
      </xdr:nvPicPr>
      <xdr:blipFill>
        <a:blip xmlns:r="http://schemas.openxmlformats.org/officeDocument/2006/relationships" r:embed="rId5"/>
        <a:stretch>
          <a:fillRect/>
        </a:stretch>
      </xdr:blipFill>
      <xdr:spPr>
        <a:xfrm>
          <a:off x="6600825" y="171450"/>
          <a:ext cx="2009524" cy="15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171450</xdr:colOff>
      <xdr:row>2</xdr:row>
      <xdr:rowOff>47625</xdr:rowOff>
    </xdr:from>
    <xdr:to>
      <xdr:col>12</xdr:col>
      <xdr:colOff>552450</xdr:colOff>
      <xdr:row>19</xdr:row>
      <xdr:rowOff>38100</xdr:rowOff>
    </xdr:to>
    <xdr:graphicFrame macro="">
      <xdr:nvGraphicFramePr>
        <xdr:cNvPr id="102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438150</xdr:colOff>
      <xdr:row>4</xdr:row>
      <xdr:rowOff>66675</xdr:rowOff>
    </xdr:from>
    <xdr:to>
      <xdr:col>9</xdr:col>
      <xdr:colOff>1428750</xdr:colOff>
      <xdr:row>24</xdr:row>
      <xdr:rowOff>142875</xdr:rowOff>
    </xdr:to>
    <xdr:sp macro="" textlink="">
      <xdr:nvSpPr>
        <xdr:cNvPr id="1027" name="Line 3"/>
        <xdr:cNvSpPr>
          <a:spLocks noChangeShapeType="1"/>
        </xdr:cNvSpPr>
      </xdr:nvSpPr>
      <xdr:spPr bwMode="auto">
        <a:xfrm flipH="1">
          <a:off x="4714875" y="742950"/>
          <a:ext cx="1762125" cy="3476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581025</xdr:colOff>
      <xdr:row>5</xdr:row>
      <xdr:rowOff>47625</xdr:rowOff>
    </xdr:from>
    <xdr:to>
      <xdr:col>10</xdr:col>
      <xdr:colOff>76200</xdr:colOff>
      <xdr:row>27</xdr:row>
      <xdr:rowOff>66675</xdr:rowOff>
    </xdr:to>
    <xdr:sp macro="" textlink="">
      <xdr:nvSpPr>
        <xdr:cNvPr id="1028" name="Line 5"/>
        <xdr:cNvSpPr>
          <a:spLocks noChangeShapeType="1"/>
        </xdr:cNvSpPr>
      </xdr:nvSpPr>
      <xdr:spPr bwMode="auto">
        <a:xfrm flipH="1">
          <a:off x="4857750" y="885825"/>
          <a:ext cx="1695450" cy="3752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600075</xdr:colOff>
      <xdr:row>4</xdr:row>
      <xdr:rowOff>38100</xdr:rowOff>
    </xdr:from>
    <xdr:to>
      <xdr:col>11</xdr:col>
      <xdr:colOff>304800</xdr:colOff>
      <xdr:row>24</xdr:row>
      <xdr:rowOff>142875</xdr:rowOff>
    </xdr:to>
    <xdr:sp macro="" textlink="">
      <xdr:nvSpPr>
        <xdr:cNvPr id="1029" name="Line 4"/>
        <xdr:cNvSpPr>
          <a:spLocks noChangeShapeType="1"/>
        </xdr:cNvSpPr>
      </xdr:nvSpPr>
      <xdr:spPr bwMode="auto">
        <a:xfrm flipH="1">
          <a:off x="5486400" y="714375"/>
          <a:ext cx="1619250" cy="3505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13</xdr:row>
      <xdr:rowOff>0</xdr:rowOff>
    </xdr:from>
    <xdr:to>
      <xdr:col>4</xdr:col>
      <xdr:colOff>180724</xdr:colOff>
      <xdr:row>22</xdr:row>
      <xdr:rowOff>95056</xdr:rowOff>
    </xdr:to>
    <xdr:pic>
      <xdr:nvPicPr>
        <xdr:cNvPr id="8" name="Picture 7"/>
        <xdr:cNvPicPr>
          <a:picLocks noChangeAspect="1"/>
        </xdr:cNvPicPr>
      </xdr:nvPicPr>
      <xdr:blipFill>
        <a:blip xmlns:r="http://schemas.openxmlformats.org/officeDocument/2006/relationships" r:embed="rId2"/>
        <a:stretch>
          <a:fillRect/>
        </a:stretch>
      </xdr:blipFill>
      <xdr:spPr>
        <a:xfrm>
          <a:off x="180975" y="2133600"/>
          <a:ext cx="2009524" cy="1552381"/>
        </a:xfrm>
        <a:prstGeom prst="rect">
          <a:avLst/>
        </a:prstGeom>
      </xdr:spPr>
    </xdr:pic>
    <xdr:clientData/>
  </xdr:twoCellAnchor>
  <xdr:twoCellAnchor>
    <xdr:from>
      <xdr:col>3</xdr:col>
      <xdr:colOff>95250</xdr:colOff>
      <xdr:row>30</xdr:row>
      <xdr:rowOff>114300</xdr:rowOff>
    </xdr:from>
    <xdr:to>
      <xdr:col>11</xdr:col>
      <xdr:colOff>142874</xdr:colOff>
      <xdr:row>47</xdr:row>
      <xdr:rowOff>28575</xdr:rowOff>
    </xdr:to>
    <xdr:sp macro="" textlink="">
      <xdr:nvSpPr>
        <xdr:cNvPr id="2" name="TextBox 1"/>
        <xdr:cNvSpPr txBox="1"/>
      </xdr:nvSpPr>
      <xdr:spPr>
        <a:xfrm>
          <a:off x="1495425" y="5181600"/>
          <a:ext cx="5448299" cy="2667000"/>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tx1"/>
              </a:solidFill>
            </a:rPr>
            <a:t>For linear regression trend lines we can directly get the coefficients shown on the trend line equation by using the array function </a:t>
          </a:r>
          <a:r>
            <a:rPr lang="en-US" sz="1100" b="0">
              <a:solidFill>
                <a:schemeClr val="accent5">
                  <a:lumMod val="50000"/>
                </a:schemeClr>
              </a:solidFill>
            </a:rPr>
            <a:t>LINEST()</a:t>
          </a:r>
          <a:r>
            <a:rPr lang="en-US" sz="1100">
              <a:solidFill>
                <a:schemeClr val="tx1"/>
              </a:solidFill>
            </a:rPr>
            <a:t>.</a:t>
          </a:r>
        </a:p>
        <a:p>
          <a:endParaRPr lang="en-US" sz="1100">
            <a:solidFill>
              <a:schemeClr val="tx1"/>
            </a:solidFill>
          </a:endParaRPr>
        </a:p>
        <a:p>
          <a:r>
            <a:rPr lang="en-US" sz="1100">
              <a:solidFill>
                <a:schemeClr val="tx1"/>
              </a:solidFill>
            </a:rPr>
            <a:t>Note that the cells H26:I30 are ALL output by the </a:t>
          </a:r>
          <a:r>
            <a:rPr lang="en-US" sz="1100">
              <a:solidFill>
                <a:schemeClr val="accent5">
                  <a:lumMod val="50000"/>
                </a:schemeClr>
              </a:solidFill>
            </a:rPr>
            <a:t>LINEST</a:t>
          </a:r>
          <a:r>
            <a:rPr lang="en-US" sz="1100">
              <a:solidFill>
                <a:schemeClr val="tx1"/>
              </a:solidFill>
            </a:rPr>
            <a:t> function - that's why it is an array function;</a:t>
          </a:r>
          <a:r>
            <a:rPr lang="en-US" sz="1100" baseline="0">
              <a:solidFill>
                <a:schemeClr val="tx1"/>
              </a:solidFill>
            </a:rPr>
            <a:t> </a:t>
          </a:r>
          <a:r>
            <a:rPr lang="en-US" sz="1100">
              <a:solidFill>
                <a:schemeClr val="tx1"/>
              </a:solidFill>
            </a:rPr>
            <a:t>it returns an array.  To enter it:</a:t>
          </a:r>
        </a:p>
        <a:p>
          <a:endParaRPr lang="en-US" sz="1100">
            <a:solidFill>
              <a:schemeClr val="tx1"/>
            </a:solidFill>
          </a:endParaRPr>
        </a:p>
        <a:p>
          <a:r>
            <a:rPr lang="en-US" sz="1100">
              <a:solidFill>
                <a:schemeClr val="tx1"/>
              </a:solidFill>
            </a:rPr>
            <a:t>  (1) select H26:I30</a:t>
          </a:r>
        </a:p>
        <a:p>
          <a:r>
            <a:rPr lang="en-US" sz="1100">
              <a:solidFill>
                <a:schemeClr val="tx1"/>
              </a:solidFill>
            </a:rPr>
            <a:t>  (2) type   </a:t>
          </a:r>
          <a:r>
            <a:rPr lang="en-US" sz="1100">
              <a:solidFill>
                <a:schemeClr val="accent5">
                  <a:lumMod val="50000"/>
                </a:schemeClr>
              </a:solidFill>
            </a:rPr>
            <a:t>=LINEST(d5:d12,c5:c12,TRUE,TRUE)</a:t>
          </a:r>
          <a:r>
            <a:rPr lang="en-US" sz="1100">
              <a:solidFill>
                <a:schemeClr val="tx1"/>
              </a:solidFill>
            </a:rPr>
            <a:t>  </a:t>
          </a:r>
        </a:p>
        <a:p>
          <a:r>
            <a:rPr lang="en-US" sz="1100">
              <a:solidFill>
                <a:schemeClr val="tx1"/>
              </a:solidFill>
            </a:rPr>
            <a:t>              [the third parameter says we want Excel to calculate the y-intercept]</a:t>
          </a:r>
        </a:p>
        <a:p>
          <a:r>
            <a:rPr lang="en-US" sz="1100">
              <a:solidFill>
                <a:schemeClr val="tx1"/>
              </a:solidFill>
            </a:rPr>
            <a:t>              [the fourth parameter says we want extended stats like std errs]</a:t>
          </a:r>
        </a:p>
        <a:p>
          <a:r>
            <a:rPr lang="en-US" sz="1100">
              <a:solidFill>
                <a:schemeClr val="tx1"/>
              </a:solidFill>
            </a:rPr>
            <a:t> </a:t>
          </a:r>
        </a:p>
        <a:p>
          <a:r>
            <a:rPr lang="en-US" sz="1100">
              <a:solidFill>
                <a:schemeClr val="tx1"/>
              </a:solidFill>
            </a:rPr>
            <a:t>   </a:t>
          </a:r>
          <a:r>
            <a:rPr lang="en-US" sz="1100" i="1">
              <a:solidFill>
                <a:schemeClr val="tx1"/>
              </a:solidFill>
            </a:rPr>
            <a:t>DO NOT HIT ENTER!</a:t>
          </a:r>
        </a:p>
        <a:p>
          <a:endParaRPr lang="en-US" sz="1100">
            <a:solidFill>
              <a:schemeClr val="tx1"/>
            </a:solidFill>
          </a:endParaRPr>
        </a:p>
        <a:p>
          <a:r>
            <a:rPr lang="en-US" sz="1100">
              <a:solidFill>
                <a:schemeClr val="tx1"/>
              </a:solidFill>
            </a:rPr>
            <a:t>   (3) Enter the array formula by holding down CTRL-SHIFT and then hit the ENTER key.</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9524</xdr:colOff>
      <xdr:row>13</xdr:row>
      <xdr:rowOff>0</xdr:rowOff>
    </xdr:from>
    <xdr:to>
      <xdr:col>4</xdr:col>
      <xdr:colOff>190500</xdr:colOff>
      <xdr:row>18</xdr:row>
      <xdr:rowOff>28575</xdr:rowOff>
    </xdr:to>
    <xdr:sp macro="" textlink="">
      <xdr:nvSpPr>
        <xdr:cNvPr id="2" name="Text Box 3"/>
        <xdr:cNvSpPr txBox="1">
          <a:spLocks noChangeArrowheads="1"/>
        </xdr:cNvSpPr>
      </xdr:nvSpPr>
      <xdr:spPr bwMode="auto">
        <a:xfrm>
          <a:off x="180974" y="2133600"/>
          <a:ext cx="2009776" cy="83820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show how to obtain  a fitted regression equation using Solver to solve the minimization of sums of squared errors.</a:t>
          </a:r>
        </a:p>
      </xdr:txBody>
    </xdr:sp>
    <xdr:clientData/>
  </xdr:twoCellAnchor>
  <xdr:twoCellAnchor>
    <xdr:from>
      <xdr:col>11</xdr:col>
      <xdr:colOff>342900</xdr:colOff>
      <xdr:row>2</xdr:row>
      <xdr:rowOff>38101</xdr:rowOff>
    </xdr:from>
    <xdr:to>
      <xdr:col>14</xdr:col>
      <xdr:colOff>371475</xdr:colOff>
      <xdr:row>11</xdr:row>
      <xdr:rowOff>104775</xdr:rowOff>
    </xdr:to>
    <xdr:sp macro="" textlink="">
      <xdr:nvSpPr>
        <xdr:cNvPr id="3" name="Text Box 10"/>
        <xdr:cNvSpPr txBox="1">
          <a:spLocks noChangeArrowheads="1"/>
        </xdr:cNvSpPr>
      </xdr:nvSpPr>
      <xdr:spPr bwMode="auto">
        <a:xfrm>
          <a:off x="6124575" y="390526"/>
          <a:ext cx="2600325" cy="1523999"/>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Try some values for the slope and intercept in G16 and G17 and see how well your prediction model fits the data.  (2) Use </a:t>
          </a:r>
          <a:r>
            <a:rPr lang="en-US" sz="1100" b="0" i="0" u="none" strike="noStrike" baseline="0">
              <a:solidFill>
                <a:schemeClr val="tx1"/>
              </a:solidFill>
              <a:latin typeface="Arial"/>
              <a:cs typeface="Arial"/>
            </a:rPr>
            <a:t>Solver </a:t>
          </a:r>
          <a:r>
            <a:rPr lang="en-US" sz="1100" b="0" i="0" u="none" strike="noStrike" baseline="0">
              <a:solidFill>
                <a:schemeClr val="tx1"/>
              </a:solidFill>
              <a:latin typeface="Times New Roman"/>
              <a:cs typeface="Times New Roman"/>
            </a:rPr>
            <a:t>to minimize K14 with G16:G17 as the </a:t>
          </a:r>
          <a:r>
            <a:rPr lang="en-US" sz="1100" b="0" i="0" u="none" strike="noStrike" baseline="0">
              <a:solidFill>
                <a:schemeClr val="tx1"/>
              </a:solidFill>
              <a:latin typeface="Arial"/>
              <a:cs typeface="Arial"/>
            </a:rPr>
            <a:t>Changing Cells</a:t>
          </a:r>
          <a:r>
            <a:rPr lang="en-US" sz="1100" b="0" i="0" u="none" strike="noStrike" baseline="0">
              <a:solidFill>
                <a:schemeClr val="tx1"/>
              </a:solidFill>
              <a:latin typeface="Times New Roman"/>
              <a:cs typeface="Times New Roman"/>
            </a:rPr>
            <a:t>.  (3) Compare the slope and intercept values found by </a:t>
          </a:r>
          <a:r>
            <a:rPr lang="en-US" sz="1100" b="0" i="0" u="none" strike="noStrike" baseline="0">
              <a:solidFill>
                <a:schemeClr val="tx1"/>
              </a:solidFill>
              <a:latin typeface="Arial"/>
              <a:cs typeface="Arial"/>
            </a:rPr>
            <a:t>Solver</a:t>
          </a:r>
          <a:r>
            <a:rPr lang="en-US" sz="1100" b="0" i="0" u="none" strike="noStrike" baseline="0">
              <a:solidFill>
                <a:schemeClr val="tx1"/>
              </a:solidFill>
              <a:latin typeface="Times New Roman"/>
              <a:cs typeface="Times New Roman"/>
            </a:rPr>
            <a:t> with those calculated using the OLS formulas on the </a:t>
          </a:r>
          <a:r>
            <a:rPr lang="en-US" sz="1100" b="0" i="0" u="none" strike="noStrike" baseline="0">
              <a:solidFill>
                <a:schemeClr val="tx1"/>
              </a:solidFill>
              <a:latin typeface="Arial"/>
              <a:cs typeface="Arial"/>
            </a:rPr>
            <a:t>Calculations </a:t>
          </a:r>
          <a:r>
            <a:rPr lang="en-US" sz="1100" b="0" i="0" u="none" strike="noStrike" baseline="0">
              <a:solidFill>
                <a:schemeClr val="tx1"/>
              </a:solidFill>
              <a:latin typeface="Times New Roman"/>
              <a:cs typeface="Times New Roman"/>
            </a:rPr>
            <a:t>or the </a:t>
          </a:r>
          <a:r>
            <a:rPr lang="en-US" sz="1100" b="0" i="0" u="none" strike="noStrike" baseline="0">
              <a:solidFill>
                <a:schemeClr val="tx1"/>
              </a:solidFill>
              <a:latin typeface="Arial"/>
              <a:cs typeface="Arial"/>
            </a:rPr>
            <a:t>Functions</a:t>
          </a:r>
          <a:r>
            <a:rPr lang="en-US" sz="1100" b="0" i="0" u="none" strike="noStrike" baseline="0">
              <a:solidFill>
                <a:schemeClr val="tx1"/>
              </a:solidFill>
              <a:latin typeface="Times New Roman"/>
              <a:cs typeface="Times New Roman"/>
            </a:rPr>
            <a:t> sheet.</a:t>
          </a:r>
        </a:p>
      </xdr:txBody>
    </xdr:sp>
    <xdr:clientData/>
  </xdr:twoCellAnchor>
  <xdr:twoCellAnchor>
    <xdr:from>
      <xdr:col>8</xdr:col>
      <xdr:colOff>104775</xdr:colOff>
      <xdr:row>15</xdr:row>
      <xdr:rowOff>114300</xdr:rowOff>
    </xdr:from>
    <xdr:to>
      <xdr:col>14</xdr:col>
      <xdr:colOff>276225</xdr:colOff>
      <xdr:row>32</xdr:row>
      <xdr:rowOff>104775</xdr:rowOff>
    </xdr:to>
    <xdr:graphicFrame macro="">
      <xdr:nvGraphicFramePr>
        <xdr:cNvPr id="205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314325</xdr:colOff>
      <xdr:row>21</xdr:row>
      <xdr:rowOff>95250</xdr:rowOff>
    </xdr:from>
    <xdr:to>
      <xdr:col>5</xdr:col>
      <xdr:colOff>190249</xdr:colOff>
      <xdr:row>31</xdr:row>
      <xdr:rowOff>28381</xdr:rowOff>
    </xdr:to>
    <xdr:pic>
      <xdr:nvPicPr>
        <xdr:cNvPr id="7" name="Picture 6"/>
        <xdr:cNvPicPr>
          <a:picLocks noChangeAspect="1"/>
        </xdr:cNvPicPr>
      </xdr:nvPicPr>
      <xdr:blipFill>
        <a:blip xmlns:r="http://schemas.openxmlformats.org/officeDocument/2006/relationships" r:embed="rId2"/>
        <a:stretch>
          <a:fillRect/>
        </a:stretch>
      </xdr:blipFill>
      <xdr:spPr>
        <a:xfrm>
          <a:off x="485775" y="3524250"/>
          <a:ext cx="2009524" cy="15523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114300</xdr:colOff>
      <xdr:row>13</xdr:row>
      <xdr:rowOff>38100</xdr:rowOff>
    </xdr:from>
    <xdr:to>
      <xdr:col>3</xdr:col>
      <xdr:colOff>581025</xdr:colOff>
      <xdr:row>18</xdr:row>
      <xdr:rowOff>19050</xdr:rowOff>
    </xdr:to>
    <xdr:sp macro="" textlink="">
      <xdr:nvSpPr>
        <xdr:cNvPr id="2" name="Text Box 3"/>
        <xdr:cNvSpPr txBox="1">
          <a:spLocks noChangeArrowheads="1"/>
        </xdr:cNvSpPr>
      </xdr:nvSpPr>
      <xdr:spPr bwMode="auto">
        <a:xfrm>
          <a:off x="285750" y="2171700"/>
          <a:ext cx="1685925" cy="7905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show how to obtain  a fitted regression equation using built in worksheet functions.</a:t>
          </a:r>
        </a:p>
      </xdr:txBody>
    </xdr:sp>
    <xdr:clientData/>
  </xdr:twoCellAnchor>
  <xdr:twoCellAnchor>
    <xdr:from>
      <xdr:col>11</xdr:col>
      <xdr:colOff>238125</xdr:colOff>
      <xdr:row>3</xdr:row>
      <xdr:rowOff>0</xdr:rowOff>
    </xdr:from>
    <xdr:to>
      <xdr:col>13</xdr:col>
      <xdr:colOff>495301</xdr:colOff>
      <xdr:row>13</xdr:row>
      <xdr:rowOff>57150</xdr:rowOff>
    </xdr:to>
    <xdr:sp macro="" textlink="">
      <xdr:nvSpPr>
        <xdr:cNvPr id="3" name="Text Box 10"/>
        <xdr:cNvSpPr txBox="1">
          <a:spLocks noChangeArrowheads="1"/>
        </xdr:cNvSpPr>
      </xdr:nvSpPr>
      <xdr:spPr bwMode="auto">
        <a:xfrm>
          <a:off x="5895975" y="514350"/>
          <a:ext cx="2219326" cy="167640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0" u="none" strike="noStrike" baseline="0">
              <a:solidFill>
                <a:schemeClr val="tx1"/>
              </a:solidFill>
              <a:latin typeface="Times New Roman"/>
              <a:cs typeface="Times New Roman"/>
            </a:rPr>
            <a:t>  (1) Excel has built in functions for computing the slope and intercept for a bivariate regression model. Before looking at the formulas in G16 and G17, try to guess the names of the functions yourself and build the formulas in G20 and G21. Getting good at "guessing functions" is a worthwhile endeavor.</a:t>
          </a:r>
        </a:p>
      </xdr:txBody>
    </xdr:sp>
    <xdr:clientData/>
  </xdr:twoCellAnchor>
  <xdr:twoCellAnchor>
    <xdr:from>
      <xdr:col>8</xdr:col>
      <xdr:colOff>19051</xdr:colOff>
      <xdr:row>15</xdr:row>
      <xdr:rowOff>38100</xdr:rowOff>
    </xdr:from>
    <xdr:to>
      <xdr:col>13</xdr:col>
      <xdr:colOff>428625</xdr:colOff>
      <xdr:row>31</xdr:row>
      <xdr:rowOff>0</xdr:rowOff>
    </xdr:to>
    <xdr:graphicFrame macro="">
      <xdr:nvGraphicFramePr>
        <xdr:cNvPr id="1229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190500</xdr:colOff>
      <xdr:row>20</xdr:row>
      <xdr:rowOff>57150</xdr:rowOff>
    </xdr:from>
    <xdr:to>
      <xdr:col>5</xdr:col>
      <xdr:colOff>66424</xdr:colOff>
      <xdr:row>29</xdr:row>
      <xdr:rowOff>152206</xdr:rowOff>
    </xdr:to>
    <xdr:pic>
      <xdr:nvPicPr>
        <xdr:cNvPr id="7" name="Picture 6"/>
        <xdr:cNvPicPr>
          <a:picLocks noChangeAspect="1"/>
        </xdr:cNvPicPr>
      </xdr:nvPicPr>
      <xdr:blipFill>
        <a:blip xmlns:r="http://schemas.openxmlformats.org/officeDocument/2006/relationships" r:embed="rId2"/>
        <a:stretch>
          <a:fillRect/>
        </a:stretch>
      </xdr:blipFill>
      <xdr:spPr>
        <a:xfrm>
          <a:off x="361950" y="3324225"/>
          <a:ext cx="2009524" cy="15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06%20RegressionCalculations-wFunctionsSolverLIN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Excel Data Analysis"/>
      <sheetName val="Excel Trend Line Only"/>
      <sheetName val="Functions"/>
      <sheetName val="Using Solver"/>
      <sheetName val="Using LINEST"/>
      <sheetName val="Extra Sheet"/>
    </sheetNames>
    <sheetDataSet>
      <sheetData sheetId="0">
        <row r="5">
          <cell r="L5">
            <v>8</v>
          </cell>
        </row>
        <row r="6">
          <cell r="L6">
            <v>70</v>
          </cell>
        </row>
        <row r="7">
          <cell r="L7">
            <v>613</v>
          </cell>
        </row>
        <row r="8">
          <cell r="L8">
            <v>828</v>
          </cell>
        </row>
        <row r="9">
          <cell r="L9">
            <v>48255</v>
          </cell>
        </row>
        <row r="10">
          <cell r="L10">
            <v>5835</v>
          </cell>
        </row>
        <row r="16">
          <cell r="C16">
            <v>8.75</v>
          </cell>
          <cell r="D16">
            <v>76.625</v>
          </cell>
        </row>
        <row r="17">
          <cell r="L17">
            <v>2.1867749419953597</v>
          </cell>
        </row>
        <row r="18">
          <cell r="L18">
            <v>57.490719257540604</v>
          </cell>
        </row>
        <row r="20">
          <cell r="L20">
            <v>0.89591406540528951</v>
          </cell>
        </row>
      </sheetData>
      <sheetData sheetId="1" refreshError="1"/>
      <sheetData sheetId="2" refreshError="1"/>
      <sheetData sheetId="3"/>
      <sheetData sheetId="4"/>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9"/>
  <sheetViews>
    <sheetView showGridLines="0" tabSelected="1" zoomScaleNormal="100" workbookViewId="0"/>
  </sheetViews>
  <sheetFormatPr defaultRowHeight="12.75" x14ac:dyDescent="0.2"/>
  <cols>
    <col min="1" max="1" width="2.7109375" style="16" customWidth="1"/>
    <col min="2" max="2" width="6.140625" style="16" customWidth="1"/>
    <col min="3" max="3" width="9.140625" style="16"/>
    <col min="4" max="4" width="10.140625" style="16" customWidth="1"/>
    <col min="5" max="5" width="9.28515625" style="16" customWidth="1"/>
    <col min="6" max="6" width="8.42578125" style="16" customWidth="1"/>
    <col min="7" max="7" width="13.28515625" style="16" customWidth="1"/>
    <col min="8" max="8" width="11.42578125" style="16" customWidth="1"/>
    <col min="9" max="9" width="17.140625" style="16" customWidth="1"/>
    <col min="10" max="10" width="2" style="16" customWidth="1"/>
    <col min="11" max="11" width="9.28515625" style="16" customWidth="1"/>
    <col min="12" max="12" width="11.140625" style="16" customWidth="1"/>
    <col min="13" max="16384" width="9.140625" style="16"/>
  </cols>
  <sheetData>
    <row r="1" spans="2:12" ht="15" x14ac:dyDescent="0.2">
      <c r="B1" s="57" t="s">
        <v>52</v>
      </c>
    </row>
    <row r="2" spans="2:12" ht="15" x14ac:dyDescent="0.2">
      <c r="B2" s="57"/>
    </row>
    <row r="3" spans="2:12" ht="15" x14ac:dyDescent="0.2">
      <c r="B3" s="15"/>
    </row>
    <row r="4" spans="2:12" ht="12.75" customHeight="1" x14ac:dyDescent="0.2">
      <c r="B4" s="15"/>
    </row>
    <row r="5" spans="2:12" x14ac:dyDescent="0.2">
      <c r="C5" s="30" t="s">
        <v>7</v>
      </c>
      <c r="D5" s="30" t="s">
        <v>6</v>
      </c>
      <c r="K5" s="42" t="s">
        <v>8</v>
      </c>
      <c r="L5" s="29"/>
    </row>
    <row r="6" spans="2:12" ht="15.75" x14ac:dyDescent="0.3">
      <c r="B6" s="38" t="s">
        <v>18</v>
      </c>
      <c r="C6" s="39" t="s">
        <v>82</v>
      </c>
      <c r="D6" s="39" t="s">
        <v>83</v>
      </c>
      <c r="E6" s="39" t="s">
        <v>84</v>
      </c>
      <c r="F6" s="39" t="s">
        <v>85</v>
      </c>
      <c r="G6" s="40" t="s">
        <v>86</v>
      </c>
      <c r="H6" s="40" t="s">
        <v>87</v>
      </c>
      <c r="I6" s="41" t="s">
        <v>88</v>
      </c>
      <c r="K6" s="43" t="s">
        <v>1</v>
      </c>
      <c r="L6" s="44">
        <f>COUNT(C7:C14)</f>
        <v>8</v>
      </c>
    </row>
    <row r="7" spans="2:12" x14ac:dyDescent="0.2">
      <c r="B7" s="17" t="s">
        <v>11</v>
      </c>
      <c r="C7" s="18">
        <v>1</v>
      </c>
      <c r="D7" s="18">
        <v>61</v>
      </c>
      <c r="E7" s="22">
        <f>C7-XBar</f>
        <v>-7.75</v>
      </c>
      <c r="F7" s="22">
        <f>D7-YBar</f>
        <v>-15.625</v>
      </c>
      <c r="G7" s="23">
        <f>E7^2</f>
        <v>60.0625</v>
      </c>
      <c r="H7" s="23">
        <f>F7^2</f>
        <v>244.140625</v>
      </c>
      <c r="I7" s="24">
        <f>E7*F7</f>
        <v>121.09375</v>
      </c>
      <c r="K7" s="45" t="s">
        <v>53</v>
      </c>
      <c r="L7" s="46">
        <f>SUM(C7:C14)</f>
        <v>70</v>
      </c>
    </row>
    <row r="8" spans="2:12" x14ac:dyDescent="0.2">
      <c r="B8" s="17" t="s">
        <v>12</v>
      </c>
      <c r="C8" s="18">
        <v>3</v>
      </c>
      <c r="D8" s="18">
        <v>56</v>
      </c>
      <c r="E8" s="22">
        <f t="shared" ref="E8:E14" si="0">C8-XBar</f>
        <v>-5.75</v>
      </c>
      <c r="F8" s="22">
        <f t="shared" ref="F8:F14" si="1">D8-YBar</f>
        <v>-20.625</v>
      </c>
      <c r="G8" s="23">
        <f t="shared" ref="G8:H14" si="2">E8^2</f>
        <v>33.0625</v>
      </c>
      <c r="H8" s="23">
        <f t="shared" si="2"/>
        <v>425.390625</v>
      </c>
      <c r="I8" s="24">
        <f t="shared" ref="I8:I14" si="3">E8*F8</f>
        <v>118.59375</v>
      </c>
      <c r="J8" s="19"/>
      <c r="K8" s="45" t="s">
        <v>54</v>
      </c>
      <c r="L8" s="46">
        <f>SUM(D7:D14)</f>
        <v>613</v>
      </c>
    </row>
    <row r="9" spans="2:12" x14ac:dyDescent="0.2">
      <c r="B9" s="17" t="s">
        <v>13</v>
      </c>
      <c r="C9" s="18">
        <v>6</v>
      </c>
      <c r="D9" s="18">
        <v>71</v>
      </c>
      <c r="E9" s="22">
        <f t="shared" si="0"/>
        <v>-2.75</v>
      </c>
      <c r="F9" s="22">
        <f t="shared" si="1"/>
        <v>-5.625</v>
      </c>
      <c r="G9" s="23">
        <f t="shared" si="2"/>
        <v>7.5625</v>
      </c>
      <c r="H9" s="23">
        <f t="shared" si="2"/>
        <v>31.640625</v>
      </c>
      <c r="I9" s="24">
        <f t="shared" si="3"/>
        <v>15.46875</v>
      </c>
      <c r="J9" s="19"/>
      <c r="K9" s="45" t="s">
        <v>55</v>
      </c>
      <c r="L9" s="47">
        <f>SUMSQ(C7:C14)</f>
        <v>828</v>
      </c>
    </row>
    <row r="10" spans="2:12" x14ac:dyDescent="0.2">
      <c r="B10" s="17" t="s">
        <v>14</v>
      </c>
      <c r="C10" s="18">
        <v>8</v>
      </c>
      <c r="D10" s="18">
        <v>81</v>
      </c>
      <c r="E10" s="22">
        <f t="shared" si="0"/>
        <v>-0.75</v>
      </c>
      <c r="F10" s="22">
        <f t="shared" si="1"/>
        <v>4.375</v>
      </c>
      <c r="G10" s="23">
        <f t="shared" si="2"/>
        <v>0.5625</v>
      </c>
      <c r="H10" s="23">
        <f t="shared" si="2"/>
        <v>19.140625</v>
      </c>
      <c r="I10" s="24">
        <f t="shared" si="3"/>
        <v>-3.28125</v>
      </c>
      <c r="J10" s="19"/>
      <c r="K10" s="45" t="s">
        <v>56</v>
      </c>
      <c r="L10" s="48">
        <f>SUMSQ(D7:D14)</f>
        <v>48255</v>
      </c>
    </row>
    <row r="11" spans="2:12" x14ac:dyDescent="0.2">
      <c r="B11" s="17" t="s">
        <v>16</v>
      </c>
      <c r="C11" s="18">
        <v>9</v>
      </c>
      <c r="D11" s="18">
        <v>75</v>
      </c>
      <c r="E11" s="22">
        <f t="shared" si="0"/>
        <v>0.25</v>
      </c>
      <c r="F11" s="22">
        <f t="shared" si="1"/>
        <v>-1.625</v>
      </c>
      <c r="G11" s="23">
        <f t="shared" si="2"/>
        <v>6.25E-2</v>
      </c>
      <c r="H11" s="23">
        <f t="shared" si="2"/>
        <v>2.640625</v>
      </c>
      <c r="I11" s="24">
        <f t="shared" si="3"/>
        <v>-0.40625</v>
      </c>
      <c r="J11" s="19"/>
      <c r="K11" s="45" t="s">
        <v>58</v>
      </c>
      <c r="L11" s="48">
        <f>SUMPRODUCT(C7:C14,D7:D14)</f>
        <v>5835</v>
      </c>
    </row>
    <row r="12" spans="2:12" x14ac:dyDescent="0.2">
      <c r="B12" s="17" t="s">
        <v>17</v>
      </c>
      <c r="C12" s="18">
        <v>12</v>
      </c>
      <c r="D12" s="18">
        <v>85</v>
      </c>
      <c r="E12" s="22">
        <f t="shared" si="0"/>
        <v>3.25</v>
      </c>
      <c r="F12" s="22">
        <f t="shared" si="1"/>
        <v>8.375</v>
      </c>
      <c r="G12" s="23">
        <f t="shared" si="2"/>
        <v>10.5625</v>
      </c>
      <c r="H12" s="23">
        <f t="shared" si="2"/>
        <v>70.140625</v>
      </c>
      <c r="I12" s="24">
        <f t="shared" si="3"/>
        <v>27.21875</v>
      </c>
      <c r="J12" s="19"/>
      <c r="K12" s="45" t="s">
        <v>57</v>
      </c>
      <c r="L12" s="49">
        <f>SUM(G7:G14)</f>
        <v>215.5</v>
      </c>
    </row>
    <row r="13" spans="2:12" x14ac:dyDescent="0.2">
      <c r="B13" s="17" t="s">
        <v>15</v>
      </c>
      <c r="C13" s="18">
        <v>13</v>
      </c>
      <c r="D13" s="18">
        <v>95</v>
      </c>
      <c r="E13" s="22">
        <f t="shared" si="0"/>
        <v>4.25</v>
      </c>
      <c r="F13" s="22">
        <f t="shared" si="1"/>
        <v>18.375</v>
      </c>
      <c r="G13" s="23">
        <f t="shared" si="2"/>
        <v>18.0625</v>
      </c>
      <c r="H13" s="23">
        <f t="shared" si="2"/>
        <v>337.640625</v>
      </c>
      <c r="I13" s="24">
        <f t="shared" si="3"/>
        <v>78.09375</v>
      </c>
      <c r="J13" s="19"/>
      <c r="K13" s="45" t="s">
        <v>59</v>
      </c>
      <c r="L13" s="50">
        <f>SUM(H7:H14)</f>
        <v>1283.875</v>
      </c>
    </row>
    <row r="14" spans="2:12" x14ac:dyDescent="0.2">
      <c r="B14" s="17" t="s">
        <v>16</v>
      </c>
      <c r="C14" s="18">
        <v>18</v>
      </c>
      <c r="D14" s="18">
        <v>89</v>
      </c>
      <c r="E14" s="22">
        <f t="shared" si="0"/>
        <v>9.25</v>
      </c>
      <c r="F14" s="22">
        <f t="shared" si="1"/>
        <v>12.375</v>
      </c>
      <c r="G14" s="23">
        <f t="shared" si="2"/>
        <v>85.5625</v>
      </c>
      <c r="H14" s="23">
        <f t="shared" si="2"/>
        <v>153.140625</v>
      </c>
      <c r="I14" s="24">
        <f t="shared" si="3"/>
        <v>114.46875</v>
      </c>
      <c r="J14" s="19"/>
      <c r="K14" s="45" t="s">
        <v>60</v>
      </c>
      <c r="L14" s="49">
        <f>SUM(I7:I14)</f>
        <v>471.25</v>
      </c>
    </row>
    <row r="15" spans="2:12" ht="12.75" customHeight="1" x14ac:dyDescent="0.3">
      <c r="B15" s="27"/>
      <c r="C15" s="27"/>
      <c r="D15" s="27"/>
      <c r="E15" s="25"/>
      <c r="F15" s="25"/>
      <c r="G15" s="26"/>
      <c r="H15" s="26"/>
      <c r="I15" s="27"/>
      <c r="J15" s="19"/>
      <c r="K15" s="51" t="s">
        <v>47</v>
      </c>
      <c r="L15" s="52">
        <f>_xlfn.T.INV(0.05,18)</f>
        <v>-1.7340636066175394</v>
      </c>
    </row>
    <row r="16" spans="2:12" x14ac:dyDescent="0.2">
      <c r="B16" s="27" t="s">
        <v>4</v>
      </c>
      <c r="C16" s="28">
        <f t="shared" ref="C16:I16" si="4">SUM(C7:C14)</f>
        <v>70</v>
      </c>
      <c r="D16" s="28">
        <f t="shared" si="4"/>
        <v>613</v>
      </c>
      <c r="E16" s="22">
        <f t="shared" si="4"/>
        <v>0</v>
      </c>
      <c r="F16" s="22">
        <f t="shared" si="4"/>
        <v>0</v>
      </c>
      <c r="G16" s="23">
        <f t="shared" si="4"/>
        <v>215.5</v>
      </c>
      <c r="H16" s="23">
        <f t="shared" si="4"/>
        <v>1283.875</v>
      </c>
      <c r="I16" s="23">
        <f t="shared" si="4"/>
        <v>471.25</v>
      </c>
      <c r="K16" s="27"/>
      <c r="L16" s="27"/>
    </row>
    <row r="17" spans="2:13" x14ac:dyDescent="0.2">
      <c r="B17" s="27" t="s">
        <v>5</v>
      </c>
      <c r="C17" s="22">
        <f>AVERAGE(C7:C14)</f>
        <v>8.75</v>
      </c>
      <c r="D17" s="22">
        <f>AVERAGE(D7:D14)</f>
        <v>76.625</v>
      </c>
      <c r="E17" s="27"/>
      <c r="F17" s="27"/>
      <c r="G17" s="27"/>
      <c r="H17" s="27"/>
      <c r="I17" s="27"/>
      <c r="K17" s="42" t="s">
        <v>9</v>
      </c>
      <c r="L17" s="27"/>
      <c r="M17" s="19"/>
    </row>
    <row r="18" spans="2:13" x14ac:dyDescent="0.2">
      <c r="B18" s="27"/>
      <c r="C18" s="27"/>
      <c r="D18" s="27"/>
      <c r="E18" s="27"/>
      <c r="F18" s="27"/>
      <c r="G18" s="27"/>
      <c r="H18" s="27"/>
      <c r="I18" s="27"/>
      <c r="J18" s="20"/>
      <c r="K18" s="53" t="s">
        <v>0</v>
      </c>
      <c r="L18" s="54">
        <f>(n*SumXY - SumX*SumY)/(n*SumXX - SumX^2)</f>
        <v>2.1867749419953597</v>
      </c>
      <c r="M18" s="19"/>
    </row>
    <row r="19" spans="2:13" x14ac:dyDescent="0.2">
      <c r="B19" s="27"/>
      <c r="C19" s="27"/>
      <c r="D19" s="27"/>
      <c r="E19" s="27"/>
      <c r="F19" s="27"/>
      <c r="G19" s="27"/>
      <c r="H19" s="27"/>
      <c r="I19" s="27"/>
      <c r="J19" s="19"/>
      <c r="K19" s="55" t="s">
        <v>2</v>
      </c>
      <c r="L19" s="50">
        <f>SumY/n - Slope*SumX/n</f>
        <v>57.490719257540604</v>
      </c>
      <c r="M19" s="19"/>
    </row>
    <row r="20" spans="2:13" x14ac:dyDescent="0.2">
      <c r="K20" s="55" t="s">
        <v>3</v>
      </c>
      <c r="L20" s="56">
        <f>SQRT((SumYY-Intercept*SumY-Slope*SumXY)/(n-2))</f>
        <v>6.4981703653757261</v>
      </c>
      <c r="M20" s="19"/>
    </row>
    <row r="21" spans="2:13" x14ac:dyDescent="0.2">
      <c r="K21" s="55" t="s">
        <v>10</v>
      </c>
      <c r="L21" s="56">
        <f>(n*SumXY-SumX*SumY)/SQRT((n*SumXX-SumX^2)*(n*SumYY-SumY^2))</f>
        <v>0.89591406540528951</v>
      </c>
      <c r="M21" s="19"/>
    </row>
    <row r="22" spans="2:13" x14ac:dyDescent="0.2">
      <c r="K22" s="51" t="s">
        <v>49</v>
      </c>
      <c r="L22" s="52">
        <f>Correlation^2</f>
        <v>0.80266201259103331</v>
      </c>
      <c r="M22" s="19"/>
    </row>
    <row r="23" spans="2:13" x14ac:dyDescent="0.2">
      <c r="M23" s="19"/>
    </row>
    <row r="24" spans="2:13" x14ac:dyDescent="0.2">
      <c r="M24" s="19"/>
    </row>
    <row r="25" spans="2:13" x14ac:dyDescent="0.2">
      <c r="M25" s="19"/>
    </row>
    <row r="26" spans="2:13" x14ac:dyDescent="0.2">
      <c r="M26" s="19"/>
    </row>
    <row r="27" spans="2:13" x14ac:dyDescent="0.2">
      <c r="M27" s="19"/>
    </row>
    <row r="28" spans="2:13" x14ac:dyDescent="0.2">
      <c r="M28" s="19"/>
    </row>
    <row r="29" spans="2:13" x14ac:dyDescent="0.2">
      <c r="M29" s="19"/>
    </row>
    <row r="31" spans="2:13" x14ac:dyDescent="0.2">
      <c r="C31" s="58" t="s">
        <v>19</v>
      </c>
      <c r="G31" s="58" t="s">
        <v>89</v>
      </c>
      <c r="I31" s="17"/>
      <c r="J31" s="73" t="s">
        <v>2</v>
      </c>
    </row>
    <row r="39" spans="3:7" x14ac:dyDescent="0.2">
      <c r="C39" s="58" t="s">
        <v>20</v>
      </c>
      <c r="G39" s="58" t="s">
        <v>90</v>
      </c>
    </row>
    <row r="47" spans="3:7" x14ac:dyDescent="0.2">
      <c r="C47" s="58" t="s">
        <v>51</v>
      </c>
      <c r="G47" s="58" t="s">
        <v>91</v>
      </c>
    </row>
    <row r="54" spans="3:8" x14ac:dyDescent="0.2">
      <c r="C54" s="58" t="s">
        <v>50</v>
      </c>
      <c r="G54" s="21"/>
    </row>
    <row r="55" spans="3:8" x14ac:dyDescent="0.2">
      <c r="G55"/>
      <c r="H55"/>
    </row>
    <row r="56" spans="3:8" x14ac:dyDescent="0.2">
      <c r="G56"/>
      <c r="H56"/>
    </row>
    <row r="57" spans="3:8" x14ac:dyDescent="0.2">
      <c r="G57"/>
      <c r="H57"/>
    </row>
    <row r="58" spans="3:8" x14ac:dyDescent="0.2">
      <c r="G58"/>
      <c r="H58"/>
    </row>
    <row r="59" spans="3:8" x14ac:dyDescent="0.2">
      <c r="G59"/>
      <c r="H59"/>
    </row>
  </sheetData>
  <sheetProtection sheet="1" formatCells="0" formatColumns="0" formatRows="0"/>
  <phoneticPr fontId="0" type="noConversion"/>
  <printOptions gridLinesSet="0"/>
  <pageMargins left="0.75" right="0.75" top="1" bottom="1" header="0.5" footer="0.5"/>
  <pageSetup scale="83" orientation="portrait" r:id="rId1"/>
  <headerFooter alignWithMargins="0">
    <oddHeader>&amp;A</oddHeader>
    <oddFooter>Page &amp;P</oddFooter>
  </headerFooter>
  <rowBreaks count="1" manualBreakCount="1">
    <brk id="3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27"/>
  <sheetViews>
    <sheetView showGridLines="0" workbookViewId="0"/>
  </sheetViews>
  <sheetFormatPr defaultRowHeight="12.75" x14ac:dyDescent="0.2"/>
  <cols>
    <col min="1" max="1" width="2.5703125" customWidth="1"/>
    <col min="5" max="5" width="4.5703125" customWidth="1"/>
    <col min="6" max="6" width="9.140625" customWidth="1"/>
    <col min="8" max="8" width="9.140625" customWidth="1"/>
    <col min="9" max="9" width="5.140625" customWidth="1"/>
    <col min="10" max="10" width="16.140625" customWidth="1"/>
    <col min="11" max="11" width="9.5703125" customWidth="1"/>
    <col min="12" max="12" width="12.42578125" customWidth="1"/>
    <col min="13" max="13" width="13.28515625" customWidth="1"/>
    <col min="14" max="14" width="12.140625" customWidth="1"/>
    <col min="15" max="15" width="14" customWidth="1"/>
    <col min="16" max="16" width="13.42578125" customWidth="1"/>
  </cols>
  <sheetData>
    <row r="1" spans="2:16" ht="15" x14ac:dyDescent="0.2">
      <c r="B1" s="60" t="s">
        <v>62</v>
      </c>
      <c r="J1" t="s">
        <v>22</v>
      </c>
    </row>
    <row r="2" spans="2:16" ht="13.5" thickBot="1" x14ac:dyDescent="0.25"/>
    <row r="3" spans="2:16" x14ac:dyDescent="0.2">
      <c r="J3" s="5" t="s">
        <v>23</v>
      </c>
      <c r="K3" s="5"/>
    </row>
    <row r="4" spans="2:16" x14ac:dyDescent="0.2">
      <c r="B4" s="61" t="s">
        <v>18</v>
      </c>
      <c r="C4" s="62" t="s">
        <v>48</v>
      </c>
      <c r="D4" s="63" t="s">
        <v>6</v>
      </c>
      <c r="J4" s="2" t="s">
        <v>24</v>
      </c>
      <c r="K4" s="2">
        <v>0.89591406540528962</v>
      </c>
    </row>
    <row r="5" spans="2:16" x14ac:dyDescent="0.2">
      <c r="B5" s="6" t="s">
        <v>11</v>
      </c>
      <c r="C5" s="7">
        <v>1</v>
      </c>
      <c r="D5" s="8">
        <v>61</v>
      </c>
      <c r="J5" s="2" t="s">
        <v>25</v>
      </c>
      <c r="K5" s="2">
        <v>0.80266201259103365</v>
      </c>
    </row>
    <row r="6" spans="2:16" x14ac:dyDescent="0.2">
      <c r="B6" s="9" t="s">
        <v>12</v>
      </c>
      <c r="C6" s="10">
        <v>3</v>
      </c>
      <c r="D6" s="11">
        <v>56</v>
      </c>
      <c r="J6" s="2" t="s">
        <v>26</v>
      </c>
      <c r="K6" s="2">
        <v>0.76977234802287253</v>
      </c>
    </row>
    <row r="7" spans="2:16" x14ac:dyDescent="0.2">
      <c r="B7" s="9" t="s">
        <v>13</v>
      </c>
      <c r="C7" s="10">
        <v>6</v>
      </c>
      <c r="D7" s="11">
        <v>71</v>
      </c>
      <c r="J7" s="2" t="s">
        <v>27</v>
      </c>
      <c r="K7" s="2">
        <v>6.4981703653757643</v>
      </c>
    </row>
    <row r="8" spans="2:16" ht="13.5" thickBot="1" x14ac:dyDescent="0.25">
      <c r="B8" s="9" t="s">
        <v>14</v>
      </c>
      <c r="C8" s="10">
        <v>8</v>
      </c>
      <c r="D8" s="11">
        <v>81</v>
      </c>
      <c r="J8" s="3" t="s">
        <v>28</v>
      </c>
      <c r="K8" s="3">
        <v>8</v>
      </c>
    </row>
    <row r="9" spans="2:16" x14ac:dyDescent="0.2">
      <c r="B9" s="9" t="s">
        <v>16</v>
      </c>
      <c r="C9" s="10">
        <v>9</v>
      </c>
      <c r="D9" s="11">
        <v>75</v>
      </c>
    </row>
    <row r="10" spans="2:16" ht="13.5" thickBot="1" x14ac:dyDescent="0.25">
      <c r="B10" s="9" t="s">
        <v>17</v>
      </c>
      <c r="C10" s="10">
        <v>12</v>
      </c>
      <c r="D10" s="11">
        <v>85</v>
      </c>
      <c r="J10" t="s">
        <v>29</v>
      </c>
    </row>
    <row r="11" spans="2:16" x14ac:dyDescent="0.2">
      <c r="B11" s="9" t="s">
        <v>15</v>
      </c>
      <c r="C11" s="10">
        <v>13</v>
      </c>
      <c r="D11" s="11">
        <v>95</v>
      </c>
      <c r="J11" s="4"/>
      <c r="K11" s="64" t="s">
        <v>33</v>
      </c>
      <c r="L11" s="64" t="s">
        <v>34</v>
      </c>
      <c r="M11" s="64" t="s">
        <v>35</v>
      </c>
      <c r="N11" s="64" t="s">
        <v>36</v>
      </c>
      <c r="O11" s="64" t="s">
        <v>37</v>
      </c>
    </row>
    <row r="12" spans="2:16" x14ac:dyDescent="0.2">
      <c r="B12" s="12" t="s">
        <v>16</v>
      </c>
      <c r="C12" s="13">
        <v>18</v>
      </c>
      <c r="D12" s="14">
        <v>89</v>
      </c>
      <c r="J12" s="2" t="s">
        <v>30</v>
      </c>
      <c r="K12" s="65">
        <v>1</v>
      </c>
      <c r="L12" s="65">
        <v>1030.5176914153133</v>
      </c>
      <c r="M12" s="65">
        <v>1030.5176914153133</v>
      </c>
      <c r="N12" s="71">
        <v>24.404688315613068</v>
      </c>
      <c r="O12" s="70">
        <v>2.6036437403898125E-3</v>
      </c>
    </row>
    <row r="13" spans="2:16" x14ac:dyDescent="0.2">
      <c r="J13" s="2" t="s">
        <v>31</v>
      </c>
      <c r="K13" s="65">
        <v>6</v>
      </c>
      <c r="L13" s="65">
        <v>253.35730858468676</v>
      </c>
      <c r="M13" s="65">
        <v>42.226218097447791</v>
      </c>
      <c r="N13" s="2"/>
      <c r="O13" s="2"/>
    </row>
    <row r="14" spans="2:16" ht="13.5" thickBot="1" x14ac:dyDescent="0.25">
      <c r="B14" s="59" t="s">
        <v>21</v>
      </c>
      <c r="J14" s="3" t="s">
        <v>32</v>
      </c>
      <c r="K14" s="66">
        <v>7</v>
      </c>
      <c r="L14" s="66">
        <v>1283.875</v>
      </c>
      <c r="M14" s="3"/>
      <c r="N14" s="3"/>
      <c r="O14" s="3"/>
    </row>
    <row r="15" spans="2:16" ht="13.5" thickBot="1" x14ac:dyDescent="0.25"/>
    <row r="16" spans="2:16" x14ac:dyDescent="0.2">
      <c r="J16" s="4"/>
      <c r="K16" s="4" t="s">
        <v>38</v>
      </c>
      <c r="L16" s="4" t="s">
        <v>27</v>
      </c>
      <c r="M16" s="4" t="s">
        <v>39</v>
      </c>
      <c r="N16" s="4" t="s">
        <v>40</v>
      </c>
      <c r="O16" s="4" t="s">
        <v>41</v>
      </c>
      <c r="P16" s="4" t="s">
        <v>42</v>
      </c>
    </row>
    <row r="17" spans="2:16" x14ac:dyDescent="0.2">
      <c r="J17" s="2" t="s">
        <v>2</v>
      </c>
      <c r="K17" s="2">
        <v>57.490719257540576</v>
      </c>
      <c r="L17" s="67">
        <v>4.5033700054993089</v>
      </c>
      <c r="M17" s="67">
        <v>12.766154943372529</v>
      </c>
      <c r="N17" s="67">
        <v>1.4181037483998951E-5</v>
      </c>
      <c r="O17" s="67">
        <v>46.47136176242936</v>
      </c>
      <c r="P17" s="67">
        <v>68.510076752651784</v>
      </c>
    </row>
    <row r="18" spans="2:16" ht="13.5" thickBot="1" x14ac:dyDescent="0.25">
      <c r="J18" s="3" t="s">
        <v>7</v>
      </c>
      <c r="K18" s="3">
        <v>2.1867749419953619</v>
      </c>
      <c r="L18" s="68">
        <v>0.44265712193340534</v>
      </c>
      <c r="M18" s="68">
        <v>4.94011015217405</v>
      </c>
      <c r="N18" s="68">
        <v>2.6036437403898025E-3</v>
      </c>
      <c r="O18" s="68">
        <v>1.1036311922291455</v>
      </c>
      <c r="P18" s="68">
        <v>3.2699186917615783</v>
      </c>
    </row>
    <row r="27" spans="2:16" x14ac:dyDescent="0.2">
      <c r="B27" s="31" t="s">
        <v>43</v>
      </c>
    </row>
  </sheetData>
  <phoneticPr fontId="0" type="noConversion"/>
  <pageMargins left="0.75" right="0.75" top="1" bottom="1" header="0.5" footer="0.5"/>
  <pageSetup scale="76" orientation="landscape"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0"/>
  <sheetViews>
    <sheetView showGridLines="0" workbookViewId="0"/>
  </sheetViews>
  <sheetFormatPr defaultRowHeight="12.75" x14ac:dyDescent="0.2"/>
  <cols>
    <col min="1" max="1" width="4.140625" customWidth="1"/>
    <col min="5" max="5" width="4.5703125" customWidth="1"/>
    <col min="12" max="12" width="11.42578125" customWidth="1"/>
    <col min="13" max="13" width="18" customWidth="1"/>
    <col min="18" max="18" width="12.7109375" customWidth="1"/>
    <col min="19" max="19" width="12.140625" customWidth="1"/>
  </cols>
  <sheetData>
    <row r="1" spans="2:13" ht="15" x14ac:dyDescent="0.2">
      <c r="B1" s="60" t="s">
        <v>61</v>
      </c>
    </row>
    <row r="3" spans="2:13" x14ac:dyDescent="0.2">
      <c r="F3" s="59" t="s">
        <v>44</v>
      </c>
    </row>
    <row r="4" spans="2:13" x14ac:dyDescent="0.2">
      <c r="B4" s="61" t="s">
        <v>18</v>
      </c>
      <c r="C4" s="62" t="s">
        <v>48</v>
      </c>
      <c r="D4" s="63" t="s">
        <v>6</v>
      </c>
    </row>
    <row r="5" spans="2:13" x14ac:dyDescent="0.2">
      <c r="B5" s="6" t="s">
        <v>11</v>
      </c>
      <c r="C5" s="7">
        <v>1</v>
      </c>
      <c r="D5" s="8">
        <v>61</v>
      </c>
    </row>
    <row r="6" spans="2:13" x14ac:dyDescent="0.2">
      <c r="B6" s="9" t="s">
        <v>12</v>
      </c>
      <c r="C6" s="10">
        <v>3</v>
      </c>
      <c r="D6" s="11">
        <v>56</v>
      </c>
    </row>
    <row r="7" spans="2:13" x14ac:dyDescent="0.2">
      <c r="B7" s="9" t="s">
        <v>13</v>
      </c>
      <c r="C7" s="10">
        <v>6</v>
      </c>
      <c r="D7" s="11">
        <v>71</v>
      </c>
    </row>
    <row r="8" spans="2:13" x14ac:dyDescent="0.2">
      <c r="B8" s="9" t="s">
        <v>14</v>
      </c>
      <c r="C8" s="10">
        <v>8</v>
      </c>
      <c r="D8" s="11">
        <v>81</v>
      </c>
    </row>
    <row r="9" spans="2:13" x14ac:dyDescent="0.2">
      <c r="B9" s="9" t="s">
        <v>16</v>
      </c>
      <c r="C9" s="10">
        <v>9</v>
      </c>
      <c r="D9" s="11">
        <v>75</v>
      </c>
    </row>
    <row r="10" spans="2:13" x14ac:dyDescent="0.2">
      <c r="B10" s="9" t="s">
        <v>17</v>
      </c>
      <c r="C10" s="10">
        <v>12</v>
      </c>
      <c r="D10" s="11">
        <v>85</v>
      </c>
    </row>
    <row r="11" spans="2:13" x14ac:dyDescent="0.2">
      <c r="B11" s="9" t="s">
        <v>15</v>
      </c>
      <c r="C11" s="10">
        <v>13</v>
      </c>
      <c r="D11" s="11">
        <v>95</v>
      </c>
    </row>
    <row r="12" spans="2:13" x14ac:dyDescent="0.2">
      <c r="B12" s="12" t="s">
        <v>16</v>
      </c>
      <c r="C12" s="13">
        <v>18</v>
      </c>
      <c r="D12" s="14">
        <v>89</v>
      </c>
      <c r="M12" s="31" t="s">
        <v>63</v>
      </c>
    </row>
    <row r="13" spans="2:13" x14ac:dyDescent="0.2">
      <c r="M13" s="31" t="s">
        <v>64</v>
      </c>
    </row>
    <row r="18" spans="6:6" x14ac:dyDescent="0.2">
      <c r="F18" s="31" t="s">
        <v>92</v>
      </c>
    </row>
    <row r="59" spans="6:6" x14ac:dyDescent="0.2">
      <c r="F59" s="1" t="s">
        <v>45</v>
      </c>
    </row>
    <row r="60" spans="6:6" x14ac:dyDescent="0.2">
      <c r="F60" s="1" t="s">
        <v>46</v>
      </c>
    </row>
  </sheetData>
  <phoneticPr fontId="0" type="noConversion"/>
  <pageMargins left="0.75" right="0.75" top="1" bottom="1" header="0.5" footer="0.5"/>
  <pageSetup scale="83" orientation="landscape" horizontalDpi="4294967293" verticalDpi="4294967293"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30"/>
  <sheetViews>
    <sheetView showGridLines="0" workbookViewId="0"/>
  </sheetViews>
  <sheetFormatPr defaultRowHeight="12.75" x14ac:dyDescent="0.2"/>
  <cols>
    <col min="1" max="1" width="2.7109375" style="33" customWidth="1"/>
    <col min="2" max="4" width="9.140625" style="33"/>
    <col min="5" max="5" width="6" style="33" customWidth="1"/>
    <col min="6" max="6" width="4.28515625" style="33" customWidth="1"/>
    <col min="7" max="7" width="23.7109375" style="33" customWidth="1"/>
    <col min="8" max="9" width="9.140625" style="33"/>
    <col min="10" max="10" width="14.7109375" style="33" customWidth="1"/>
    <col min="11" max="11" width="4.85546875" style="33" customWidth="1"/>
    <col min="12" max="12" width="5.7109375" style="33" customWidth="1"/>
    <col min="13" max="16384" width="9.140625" style="33"/>
  </cols>
  <sheetData>
    <row r="1" spans="2:4" ht="15" x14ac:dyDescent="0.2">
      <c r="B1" s="60" t="s">
        <v>71</v>
      </c>
    </row>
    <row r="4" spans="2:4" x14ac:dyDescent="0.2">
      <c r="B4" s="61" t="s">
        <v>18</v>
      </c>
      <c r="C4" s="62" t="s">
        <v>48</v>
      </c>
      <c r="D4" s="63" t="s">
        <v>6</v>
      </c>
    </row>
    <row r="5" spans="2:4" x14ac:dyDescent="0.2">
      <c r="B5" s="6" t="s">
        <v>11</v>
      </c>
      <c r="C5" s="7">
        <v>1</v>
      </c>
      <c r="D5" s="8">
        <v>61</v>
      </c>
    </row>
    <row r="6" spans="2:4" x14ac:dyDescent="0.2">
      <c r="B6" s="9" t="s">
        <v>12</v>
      </c>
      <c r="C6" s="10">
        <v>3</v>
      </c>
      <c r="D6" s="11">
        <v>56</v>
      </c>
    </row>
    <row r="7" spans="2:4" x14ac:dyDescent="0.2">
      <c r="B7" s="9" t="s">
        <v>13</v>
      </c>
      <c r="C7" s="10">
        <v>6</v>
      </c>
      <c r="D7" s="11">
        <v>71</v>
      </c>
    </row>
    <row r="8" spans="2:4" x14ac:dyDescent="0.2">
      <c r="B8" s="9" t="s">
        <v>14</v>
      </c>
      <c r="C8" s="10">
        <v>8</v>
      </c>
      <c r="D8" s="11">
        <v>81</v>
      </c>
    </row>
    <row r="9" spans="2:4" x14ac:dyDescent="0.2">
      <c r="B9" s="9" t="s">
        <v>16</v>
      </c>
      <c r="C9" s="10">
        <v>9</v>
      </c>
      <c r="D9" s="11">
        <v>75</v>
      </c>
    </row>
    <row r="10" spans="2:4" x14ac:dyDescent="0.2">
      <c r="B10" s="9" t="s">
        <v>17</v>
      </c>
      <c r="C10" s="10">
        <v>12</v>
      </c>
      <c r="D10" s="11">
        <v>85</v>
      </c>
    </row>
    <row r="11" spans="2:4" x14ac:dyDescent="0.2">
      <c r="B11" s="9" t="s">
        <v>15</v>
      </c>
      <c r="C11" s="10">
        <v>13</v>
      </c>
      <c r="D11" s="11">
        <v>95</v>
      </c>
    </row>
    <row r="12" spans="2:4" x14ac:dyDescent="0.2">
      <c r="B12" s="12" t="s">
        <v>16</v>
      </c>
      <c r="C12" s="13">
        <v>18</v>
      </c>
      <c r="D12" s="14">
        <v>89</v>
      </c>
    </row>
    <row r="13" spans="2:4" x14ac:dyDescent="0.2">
      <c r="B13"/>
      <c r="C13"/>
    </row>
    <row r="14" spans="2:4" x14ac:dyDescent="0.2">
      <c r="B14"/>
      <c r="C14"/>
    </row>
    <row r="15" spans="2:4" x14ac:dyDescent="0.2">
      <c r="B15"/>
      <c r="C15"/>
    </row>
    <row r="16" spans="2:4" x14ac:dyDescent="0.2">
      <c r="B16"/>
      <c r="C16"/>
    </row>
    <row r="21" spans="7:12" x14ac:dyDescent="0.2">
      <c r="G21" s="69" t="s">
        <v>93</v>
      </c>
    </row>
    <row r="22" spans="7:12" x14ac:dyDescent="0.2">
      <c r="L22" s="34"/>
    </row>
    <row r="24" spans="7:12" x14ac:dyDescent="0.2">
      <c r="G24" s="69" t="s">
        <v>72</v>
      </c>
      <c r="H24" s="37"/>
    </row>
    <row r="26" spans="7:12" x14ac:dyDescent="0.2">
      <c r="G26" s="35" t="s">
        <v>73</v>
      </c>
      <c r="H26" s="72">
        <f t="array" ref="H26:I30">LINEST(D5:D12,C5:C12,TRUE,TRUE)</f>
        <v>2.1867749419953597</v>
      </c>
      <c r="I26" s="72">
        <v>57.490719257540604</v>
      </c>
      <c r="J26" s="36" t="s">
        <v>2</v>
      </c>
    </row>
    <row r="27" spans="7:12" x14ac:dyDescent="0.2">
      <c r="G27" s="36" t="s">
        <v>74</v>
      </c>
      <c r="H27" s="72">
        <v>0.44265712193340534</v>
      </c>
      <c r="I27" s="72">
        <v>4.5033700054993089</v>
      </c>
      <c r="J27" s="36" t="s">
        <v>75</v>
      </c>
    </row>
    <row r="28" spans="7:12" x14ac:dyDescent="0.2">
      <c r="G28" s="36" t="s">
        <v>76</v>
      </c>
      <c r="H28" s="72">
        <v>0.80266201259103365</v>
      </c>
      <c r="I28" s="72">
        <v>6.4981703653757652</v>
      </c>
      <c r="J28" s="36" t="s">
        <v>77</v>
      </c>
    </row>
    <row r="29" spans="7:12" x14ac:dyDescent="0.2">
      <c r="G29" s="36" t="s">
        <v>78</v>
      </c>
      <c r="H29" s="72">
        <v>24.404688315613061</v>
      </c>
      <c r="I29" s="72">
        <v>6</v>
      </c>
      <c r="J29" s="36" t="s">
        <v>79</v>
      </c>
    </row>
    <row r="30" spans="7:12" x14ac:dyDescent="0.2">
      <c r="G30" s="36" t="s">
        <v>80</v>
      </c>
      <c r="H30" s="72">
        <v>1030.5176914153133</v>
      </c>
      <c r="I30" s="72">
        <v>253.35730858468682</v>
      </c>
      <c r="J30" s="36" t="s">
        <v>81</v>
      </c>
    </row>
  </sheetData>
  <pageMargins left="0.75" right="0.75" top="1" bottom="1" header="0.5" footer="0.5"/>
  <pageSetup scale="76"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8"/>
  <sheetViews>
    <sheetView showGridLines="0" workbookViewId="0"/>
  </sheetViews>
  <sheetFormatPr defaultRowHeight="12.75" x14ac:dyDescent="0.2"/>
  <cols>
    <col min="1" max="1" width="2.5703125" customWidth="1"/>
    <col min="5" max="5" width="4.5703125" customWidth="1"/>
    <col min="8" max="8" width="4.5703125" customWidth="1"/>
    <col min="9" max="9" width="11" customWidth="1"/>
    <col min="12" max="12" width="11.42578125" customWidth="1"/>
    <col min="13" max="13" width="18" customWidth="1"/>
    <col min="18" max="18" width="12.7109375" customWidth="1"/>
    <col min="19" max="19" width="12.140625" customWidth="1"/>
  </cols>
  <sheetData>
    <row r="1" spans="2:11" ht="15" x14ac:dyDescent="0.2">
      <c r="B1" s="60" t="s">
        <v>70</v>
      </c>
    </row>
    <row r="3" spans="2:11" x14ac:dyDescent="0.2">
      <c r="F3" s="1"/>
    </row>
    <row r="4" spans="2:11" x14ac:dyDescent="0.2">
      <c r="B4" s="61" t="s">
        <v>18</v>
      </c>
      <c r="C4" s="62" t="s">
        <v>48</v>
      </c>
      <c r="D4" s="63" t="s">
        <v>6</v>
      </c>
      <c r="I4" s="61" t="s">
        <v>66</v>
      </c>
      <c r="J4" s="62" t="s">
        <v>67</v>
      </c>
      <c r="K4" s="63" t="s">
        <v>68</v>
      </c>
    </row>
    <row r="5" spans="2:11" x14ac:dyDescent="0.2">
      <c r="B5" s="6" t="s">
        <v>11</v>
      </c>
      <c r="C5" s="7">
        <v>1</v>
      </c>
      <c r="D5" s="8">
        <v>61</v>
      </c>
      <c r="I5" s="32">
        <f>$G$17+C5*$G$16</f>
        <v>47</v>
      </c>
      <c r="J5" s="32">
        <f>I5-D5</f>
        <v>-14</v>
      </c>
      <c r="K5" s="32">
        <f>J5^2</f>
        <v>196</v>
      </c>
    </row>
    <row r="6" spans="2:11" x14ac:dyDescent="0.2">
      <c r="B6" s="9" t="s">
        <v>12</v>
      </c>
      <c r="C6" s="10">
        <v>3</v>
      </c>
      <c r="D6" s="11">
        <v>56</v>
      </c>
      <c r="I6" s="32">
        <f t="shared" ref="I6:I12" si="0">$G$17+C6*$G$16</f>
        <v>51</v>
      </c>
      <c r="J6" s="32">
        <f t="shared" ref="J6:J12" si="1">I6-D6</f>
        <v>-5</v>
      </c>
      <c r="K6" s="32">
        <f t="shared" ref="K6:K12" si="2">J6^2</f>
        <v>25</v>
      </c>
    </row>
    <row r="7" spans="2:11" x14ac:dyDescent="0.2">
      <c r="B7" s="9" t="s">
        <v>13</v>
      </c>
      <c r="C7" s="10">
        <v>6</v>
      </c>
      <c r="D7" s="11">
        <v>71</v>
      </c>
      <c r="I7" s="32">
        <f t="shared" si="0"/>
        <v>57</v>
      </c>
      <c r="J7" s="32">
        <f t="shared" si="1"/>
        <v>-14</v>
      </c>
      <c r="K7" s="32">
        <f t="shared" si="2"/>
        <v>196</v>
      </c>
    </row>
    <row r="8" spans="2:11" x14ac:dyDescent="0.2">
      <c r="B8" s="9" t="s">
        <v>14</v>
      </c>
      <c r="C8" s="10">
        <v>8</v>
      </c>
      <c r="D8" s="11">
        <v>81</v>
      </c>
      <c r="I8" s="32">
        <f t="shared" si="0"/>
        <v>61</v>
      </c>
      <c r="J8" s="32">
        <f t="shared" si="1"/>
        <v>-20</v>
      </c>
      <c r="K8" s="32">
        <f t="shared" si="2"/>
        <v>400</v>
      </c>
    </row>
    <row r="9" spans="2:11" x14ac:dyDescent="0.2">
      <c r="B9" s="9" t="s">
        <v>16</v>
      </c>
      <c r="C9" s="10">
        <v>9</v>
      </c>
      <c r="D9" s="11">
        <v>75</v>
      </c>
      <c r="I9" s="32">
        <f t="shared" si="0"/>
        <v>63</v>
      </c>
      <c r="J9" s="32">
        <f t="shared" si="1"/>
        <v>-12</v>
      </c>
      <c r="K9" s="32">
        <f t="shared" si="2"/>
        <v>144</v>
      </c>
    </row>
    <row r="10" spans="2:11" x14ac:dyDescent="0.2">
      <c r="B10" s="9" t="s">
        <v>17</v>
      </c>
      <c r="C10" s="10">
        <v>12</v>
      </c>
      <c r="D10" s="11">
        <v>85</v>
      </c>
      <c r="I10" s="32">
        <f t="shared" si="0"/>
        <v>69</v>
      </c>
      <c r="J10" s="32">
        <f t="shared" si="1"/>
        <v>-16</v>
      </c>
      <c r="K10" s="32">
        <f t="shared" si="2"/>
        <v>256</v>
      </c>
    </row>
    <row r="11" spans="2:11" x14ac:dyDescent="0.2">
      <c r="B11" s="9" t="s">
        <v>15</v>
      </c>
      <c r="C11" s="10">
        <v>13</v>
      </c>
      <c r="D11" s="11">
        <v>95</v>
      </c>
      <c r="I11" s="32">
        <f t="shared" si="0"/>
        <v>71</v>
      </c>
      <c r="J11" s="32">
        <f t="shared" si="1"/>
        <v>-24</v>
      </c>
      <c r="K11" s="32">
        <f t="shared" si="2"/>
        <v>576</v>
      </c>
    </row>
    <row r="12" spans="2:11" x14ac:dyDescent="0.2">
      <c r="B12" s="12" t="s">
        <v>16</v>
      </c>
      <c r="C12" s="13">
        <v>18</v>
      </c>
      <c r="D12" s="14">
        <v>89</v>
      </c>
      <c r="I12" s="32">
        <f t="shared" si="0"/>
        <v>81</v>
      </c>
      <c r="J12" s="32">
        <f t="shared" si="1"/>
        <v>-8</v>
      </c>
      <c r="K12" s="32">
        <f t="shared" si="2"/>
        <v>64</v>
      </c>
    </row>
    <row r="14" spans="2:11" x14ac:dyDescent="0.2">
      <c r="J14" s="78" t="s">
        <v>69</v>
      </c>
      <c r="K14" s="74">
        <f>SUM(K5:K12)</f>
        <v>1857</v>
      </c>
    </row>
    <row r="16" spans="2:11" x14ac:dyDescent="0.2">
      <c r="F16" s="78" t="s">
        <v>0</v>
      </c>
      <c r="G16" s="77">
        <v>2</v>
      </c>
    </row>
    <row r="17" spans="2:7" x14ac:dyDescent="0.2">
      <c r="F17" s="78" t="s">
        <v>2</v>
      </c>
      <c r="G17" s="77">
        <v>45</v>
      </c>
    </row>
    <row r="18" spans="2:7" x14ac:dyDescent="0.2">
      <c r="F18" s="1"/>
    </row>
    <row r="32" spans="2:7" x14ac:dyDescent="0.2">
      <c r="B32" s="1"/>
    </row>
    <row r="57" spans="6:6" x14ac:dyDescent="0.2">
      <c r="F57" s="1"/>
    </row>
    <row r="58" spans="6:6" x14ac:dyDescent="0.2">
      <c r="F58" s="1"/>
    </row>
  </sheetData>
  <pageMargins left="0.75" right="0.75" top="1" bottom="1" header="0.5" footer="0.5"/>
  <pageSetup scale="92"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8"/>
  <sheetViews>
    <sheetView showGridLines="0" workbookViewId="0"/>
  </sheetViews>
  <sheetFormatPr defaultRowHeight="12.75" x14ac:dyDescent="0.2"/>
  <cols>
    <col min="1" max="1" width="2.5703125" customWidth="1"/>
    <col min="5" max="5" width="4.5703125" customWidth="1"/>
    <col min="8" max="8" width="3.28515625" customWidth="1"/>
    <col min="9" max="9" width="10.42578125" customWidth="1"/>
    <col min="12" max="12" width="11.42578125" customWidth="1"/>
    <col min="13" max="13" width="18" customWidth="1"/>
    <col min="18" max="18" width="12.7109375" customWidth="1"/>
    <col min="19" max="19" width="12.140625" customWidth="1"/>
  </cols>
  <sheetData>
    <row r="1" spans="2:11" ht="15" x14ac:dyDescent="0.2">
      <c r="B1" s="60" t="s">
        <v>65</v>
      </c>
    </row>
    <row r="3" spans="2:11" x14ac:dyDescent="0.2">
      <c r="F3" s="1"/>
    </row>
    <row r="4" spans="2:11" x14ac:dyDescent="0.2">
      <c r="B4" s="61" t="s">
        <v>18</v>
      </c>
      <c r="C4" s="62" t="s">
        <v>48</v>
      </c>
      <c r="D4" s="63" t="s">
        <v>6</v>
      </c>
      <c r="I4" s="61" t="s">
        <v>66</v>
      </c>
      <c r="J4" s="62" t="s">
        <v>67</v>
      </c>
      <c r="K4" s="63" t="s">
        <v>68</v>
      </c>
    </row>
    <row r="5" spans="2:11" x14ac:dyDescent="0.2">
      <c r="B5" s="6" t="s">
        <v>11</v>
      </c>
      <c r="C5" s="7">
        <v>1</v>
      </c>
      <c r="D5" s="8">
        <v>61</v>
      </c>
      <c r="I5" s="32">
        <f>$G$17+C5*$G$16</f>
        <v>59.677494199535964</v>
      </c>
      <c r="J5" s="32">
        <f>I5-D5</f>
        <v>-1.322505800464036</v>
      </c>
      <c r="K5" s="32">
        <f>J5^2</f>
        <v>1.7490215922610206</v>
      </c>
    </row>
    <row r="6" spans="2:11" x14ac:dyDescent="0.2">
      <c r="B6" s="9" t="s">
        <v>12</v>
      </c>
      <c r="C6" s="10">
        <v>3</v>
      </c>
      <c r="D6" s="11">
        <v>56</v>
      </c>
      <c r="I6" s="32">
        <f t="shared" ref="I6:I12" si="0">$G$17+C6*$G$16</f>
        <v>64.051044083526676</v>
      </c>
      <c r="J6" s="32">
        <f t="shared" ref="J6:J12" si="1">I6-D6</f>
        <v>8.0510440835266763</v>
      </c>
      <c r="K6" s="32">
        <f t="shared" ref="K6:K12" si="2">J6^2</f>
        <v>64.819310834889905</v>
      </c>
    </row>
    <row r="7" spans="2:11" x14ac:dyDescent="0.2">
      <c r="B7" s="9" t="s">
        <v>13</v>
      </c>
      <c r="C7" s="10">
        <v>6</v>
      </c>
      <c r="D7" s="11">
        <v>71</v>
      </c>
      <c r="I7" s="32">
        <f t="shared" si="0"/>
        <v>70.611368909512763</v>
      </c>
      <c r="J7" s="32">
        <f t="shared" si="1"/>
        <v>-0.38863109048723743</v>
      </c>
      <c r="K7" s="32">
        <f t="shared" si="2"/>
        <v>0.15103412449329934</v>
      </c>
    </row>
    <row r="8" spans="2:11" x14ac:dyDescent="0.2">
      <c r="B8" s="9" t="s">
        <v>14</v>
      </c>
      <c r="C8" s="10">
        <v>8</v>
      </c>
      <c r="D8" s="11">
        <v>81</v>
      </c>
      <c r="I8" s="32">
        <f t="shared" si="0"/>
        <v>74.984918793503482</v>
      </c>
      <c r="J8" s="32">
        <f t="shared" si="1"/>
        <v>-6.015081206496518</v>
      </c>
      <c r="K8" s="32">
        <f t="shared" si="2"/>
        <v>36.181201920747604</v>
      </c>
    </row>
    <row r="9" spans="2:11" x14ac:dyDescent="0.2">
      <c r="B9" s="9" t="s">
        <v>16</v>
      </c>
      <c r="C9" s="10">
        <v>9</v>
      </c>
      <c r="D9" s="11">
        <v>75</v>
      </c>
      <c r="I9" s="32">
        <f t="shared" si="0"/>
        <v>77.171693735498849</v>
      </c>
      <c r="J9" s="32">
        <f t="shared" si="1"/>
        <v>2.1716937354988488</v>
      </c>
      <c r="K9" s="32">
        <f t="shared" si="2"/>
        <v>4.716253680804944</v>
      </c>
    </row>
    <row r="10" spans="2:11" x14ac:dyDescent="0.2">
      <c r="B10" s="9" t="s">
        <v>17</v>
      </c>
      <c r="C10" s="10">
        <v>12</v>
      </c>
      <c r="D10" s="11">
        <v>85</v>
      </c>
      <c r="I10" s="32">
        <f t="shared" si="0"/>
        <v>83.732018561484921</v>
      </c>
      <c r="J10" s="32">
        <f t="shared" si="1"/>
        <v>-1.2679814385150792</v>
      </c>
      <c r="K10" s="32">
        <f t="shared" si="2"/>
        <v>1.6077769284187695</v>
      </c>
    </row>
    <row r="11" spans="2:11" x14ac:dyDescent="0.2">
      <c r="B11" s="9" t="s">
        <v>15</v>
      </c>
      <c r="C11" s="10">
        <v>13</v>
      </c>
      <c r="D11" s="11">
        <v>95</v>
      </c>
      <c r="I11" s="32">
        <f t="shared" si="0"/>
        <v>85.918793503480288</v>
      </c>
      <c r="J11" s="32">
        <f t="shared" si="1"/>
        <v>-9.0812064965197123</v>
      </c>
      <c r="K11" s="32">
        <f t="shared" si="2"/>
        <v>82.468311432431832</v>
      </c>
    </row>
    <row r="12" spans="2:11" x14ac:dyDescent="0.2">
      <c r="B12" s="12" t="s">
        <v>16</v>
      </c>
      <c r="C12" s="13">
        <v>18</v>
      </c>
      <c r="D12" s="14">
        <v>89</v>
      </c>
      <c r="I12" s="32">
        <f t="shared" si="0"/>
        <v>96.852668213457079</v>
      </c>
      <c r="J12" s="32">
        <f t="shared" si="1"/>
        <v>7.8526682134570791</v>
      </c>
      <c r="K12" s="32">
        <f t="shared" si="2"/>
        <v>61.664398070639194</v>
      </c>
    </row>
    <row r="14" spans="2:11" x14ac:dyDescent="0.2">
      <c r="J14" s="78" t="s">
        <v>69</v>
      </c>
      <c r="K14" s="74">
        <f>SUM(K5:K12)</f>
        <v>253.35730858468656</v>
      </c>
    </row>
    <row r="16" spans="2:11" x14ac:dyDescent="0.2">
      <c r="F16" s="78" t="s">
        <v>0</v>
      </c>
      <c r="G16" s="75">
        <f>SLOPE(D5:D12,C5:C12)</f>
        <v>2.1867749419953597</v>
      </c>
    </row>
    <row r="17" spans="2:7" x14ac:dyDescent="0.2">
      <c r="F17" s="78" t="s">
        <v>2</v>
      </c>
      <c r="G17" s="76">
        <f>INTERCEPT(D5:D12,C5:C12)</f>
        <v>57.490719257540604</v>
      </c>
    </row>
    <row r="18" spans="2:7" x14ac:dyDescent="0.2">
      <c r="F18" s="1"/>
    </row>
    <row r="32" spans="2:7" x14ac:dyDescent="0.2">
      <c r="B32" s="1"/>
    </row>
    <row r="57" spans="6:6" x14ac:dyDescent="0.2">
      <c r="F57" s="1"/>
    </row>
    <row r="58" spans="6:6" x14ac:dyDescent="0.2">
      <c r="F58" s="1"/>
    </row>
  </sheetData>
  <pageMargins left="0.75" right="0.75" top="1" bottom="1" header="0.5" footer="0.5"/>
  <pageSetup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21</vt:i4>
      </vt:variant>
    </vt:vector>
  </HeadingPairs>
  <TitlesOfParts>
    <vt:vector size="28" baseType="lpstr">
      <vt:lpstr>Calculations</vt:lpstr>
      <vt:lpstr>Excel Data Analysis</vt:lpstr>
      <vt:lpstr>Excel Trend Line Only</vt:lpstr>
      <vt:lpstr>Using LINEST</vt:lpstr>
      <vt:lpstr>Using Solver</vt:lpstr>
      <vt:lpstr>Functions</vt:lpstr>
      <vt:lpstr>Extra Sheet</vt:lpstr>
      <vt:lpstr>Correlation</vt:lpstr>
      <vt:lpstr>Intercept</vt:lpstr>
      <vt:lpstr>n</vt:lpstr>
      <vt:lpstr>Calculations!Print_Area</vt:lpstr>
      <vt:lpstr>'Excel Trend Line Only'!Print_Area</vt:lpstr>
      <vt:lpstr>Functions!Print_Area</vt:lpstr>
      <vt:lpstr>'Using Solver'!Print_Area</vt:lpstr>
      <vt:lpstr>RSquared</vt:lpstr>
      <vt:lpstr>Slope</vt:lpstr>
      <vt:lpstr>StdErr</vt:lpstr>
      <vt:lpstr>Sum_xx</vt:lpstr>
      <vt:lpstr>Sum_xy</vt:lpstr>
      <vt:lpstr>Sum_yy</vt:lpstr>
      <vt:lpstr>SumX</vt:lpstr>
      <vt:lpstr>SumXX</vt:lpstr>
      <vt:lpstr>SumXY</vt:lpstr>
      <vt:lpstr>SumY</vt:lpstr>
      <vt:lpstr>SumYY</vt:lpstr>
      <vt:lpstr>tn_2</vt:lpstr>
      <vt:lpstr>XBar</vt:lpstr>
      <vt:lpstr>YBar</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Bivariate Regression Calculations</dc:title>
  <dc:subject>Chapter 12 - Simple Regression</dc:subject>
  <dc:creator>David P. Doane</dc:creator>
  <dc:description>Copyright (c) 2016 by McGraw-Hill.  This material is intended solely for educational use by purchasers of Doane/Seward 5e. It may not be copied or resold.</dc:description>
  <cp:lastModifiedBy>Blythe</cp:lastModifiedBy>
  <cp:lastPrinted>2013-08-17T21:33:44Z</cp:lastPrinted>
  <dcterms:created xsi:type="dcterms:W3CDTF">2009-10-19T16:22:39Z</dcterms:created>
  <dcterms:modified xsi:type="dcterms:W3CDTF">2013-10-18T19:44:10Z</dcterms:modified>
</cp:coreProperties>
</file>